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Sahiwal tender\"/>
    </mc:Choice>
  </mc:AlternateContent>
  <bookViews>
    <workbookView xWindow="0" yWindow="0" windowWidth="20490" windowHeight="7755" tabRatio="886"/>
  </bookViews>
  <sheets>
    <sheet name="Tender" sheetId="19" r:id="rId1"/>
    <sheet name="Measurements" sheetId="1" r:id="rId2"/>
    <sheet name="Plan" sheetId="18" r:id="rId3"/>
    <sheet name="steel febrication" sheetId="17" r:id="rId4"/>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3" i="19" l="1"/>
  <c r="B12" i="19"/>
  <c r="B11" i="19"/>
  <c r="A11" i="19"/>
  <c r="A12" i="19" s="1"/>
  <c r="B10" i="19"/>
  <c r="B9" i="19"/>
  <c r="B8" i="19"/>
  <c r="A4" i="19"/>
  <c r="A3" i="19"/>
  <c r="I13" i="1"/>
  <c r="I12" i="1"/>
  <c r="I11" i="1"/>
  <c r="I14" i="1" l="1"/>
  <c r="C9" i="19" l="1"/>
  <c r="M33" i="1"/>
  <c r="M32" i="1"/>
  <c r="G27" i="1"/>
  <c r="G26" i="1"/>
  <c r="F27" i="1"/>
  <c r="F26" i="1"/>
  <c r="A2" i="17" l="1"/>
  <c r="A4" i="17"/>
  <c r="A3" i="18"/>
  <c r="A2" i="18"/>
  <c r="I18" i="1" l="1"/>
  <c r="H27" i="1" l="1"/>
  <c r="H26" i="1"/>
  <c r="I22" i="1"/>
  <c r="I16" i="1"/>
  <c r="I17" i="1"/>
  <c r="I19" i="1" l="1"/>
  <c r="I27" i="1"/>
  <c r="J27" i="1" s="1"/>
  <c r="I26" i="1"/>
  <c r="J26" i="1" s="1"/>
  <c r="I23" i="1"/>
  <c r="C11" i="19" l="1"/>
  <c r="C10" i="19"/>
  <c r="J28" i="1"/>
  <c r="I28" i="1"/>
  <c r="C12" i="19" l="1"/>
  <c r="M31" i="1"/>
  <c r="M30" i="1"/>
  <c r="M34" i="1" l="1"/>
  <c r="C13" i="19" l="1"/>
</calcChain>
</file>

<file path=xl/sharedStrings.xml><?xml version="1.0" encoding="utf-8"?>
<sst xmlns="http://schemas.openxmlformats.org/spreadsheetml/2006/main" count="92" uniqueCount="77">
  <si>
    <t>No</t>
  </si>
  <si>
    <t>Quantity</t>
  </si>
  <si>
    <t>Sr.</t>
  </si>
  <si>
    <t>Description of work</t>
  </si>
  <si>
    <t>Unit</t>
  </si>
  <si>
    <t>Rate</t>
  </si>
  <si>
    <t>Amount</t>
  </si>
  <si>
    <t>Cft</t>
  </si>
  <si>
    <t>Sft</t>
  </si>
  <si>
    <t>Sub Total</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</si>
  <si>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</si>
  <si>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</si>
  <si>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</si>
  <si>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</si>
  <si>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</si>
  <si>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</si>
  <si>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</si>
  <si>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</si>
  <si>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</si>
  <si>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</si>
  <si>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</si>
  <si>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</si>
  <si>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t>
  </si>
  <si>
    <t>Long walls</t>
  </si>
  <si>
    <t>Total</t>
  </si>
  <si>
    <t>1/2" (20 mm) thick cement plaster 1:4 on walls &amp; columns, etc and curing, etc., complete.</t>
  </si>
  <si>
    <t xml:space="preserve"> Total</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</si>
  <si>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</si>
  <si>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</si>
  <si>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</si>
  <si>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</si>
  <si>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</si>
  <si>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No of bars</t>
  </si>
  <si>
    <t>Length</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</si>
  <si>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</si>
  <si>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Total length (Rft)</t>
  </si>
  <si>
    <t>weight of bars (Lbs)</t>
  </si>
  <si>
    <t>weight of bars (Kg)</t>
  </si>
  <si>
    <t>kg</t>
  </si>
  <si>
    <t>9''</t>
  </si>
  <si>
    <t>4.5''</t>
  </si>
  <si>
    <t>short walls (internal walls)</t>
  </si>
  <si>
    <t>Long walls (inner)</t>
  </si>
  <si>
    <t>Short walls (inner)</t>
  </si>
  <si>
    <t>Agreed Quantity/cost</t>
  </si>
  <si>
    <t>MEASUREMENTS</t>
  </si>
  <si>
    <t>8'-3''</t>
  </si>
  <si>
    <t>3'-2''</t>
  </si>
  <si>
    <t>4'-2''</t>
  </si>
  <si>
    <t xml:space="preserve">Housing Urban Development &amp; Public Health Engineering Department Division Sahiwal </t>
  </si>
  <si>
    <t xml:space="preserve">Plan of existing Septic Tank (8-3''x4'-2''x4') outer to be raised 9'' </t>
  </si>
  <si>
    <t>Detailed Estimate of raising walls of existing Septic Tank (8'-3''x4'-2''x4')</t>
  </si>
  <si>
    <t>2'-8''</t>
  </si>
  <si>
    <t xml:space="preserve">For Two slabs </t>
  </si>
  <si>
    <t>Two slabs (4'-2''x4'-1-1/2'')</t>
  </si>
  <si>
    <t>Cover slab of septic tank Select 3/8'' Ø bars at 6'' C/C for both main and distribution bars</t>
  </si>
  <si>
    <t xml:space="preserve">Providing and laying first class solid burnt brick masonry set in cement mortar 1:4 in straight or curved walls 9" to 13-1/2 inches (228mm to 343mm) thick including scaffolding, raking out joints and curing, etc., complete in foundation, basement and plinth, &amp; super structure all floors, including, all lead and lift.  </t>
  </si>
  <si>
    <t>Long walls (outer)</t>
  </si>
  <si>
    <t>Short walls (oute)</t>
  </si>
  <si>
    <t>Total Quantity:-</t>
  </si>
  <si>
    <t>Dismantling brick work in lime or cement mortar.</t>
  </si>
  <si>
    <t>existing brickwork of septic Tank</t>
  </si>
  <si>
    <t>Short walls (sides)</t>
  </si>
  <si>
    <t>Short walls (internal wall)</t>
  </si>
  <si>
    <t>i</t>
  </si>
  <si>
    <t xml:space="preserve">3/8'' Ø bars as Main &amp; distribution bars @ 6'' c/c spacing  1/2'' cover </t>
  </si>
  <si>
    <t>4'-1-1/2''</t>
  </si>
  <si>
    <t>8 bars of 4'-1''for each slab</t>
  </si>
  <si>
    <t>Short span</t>
  </si>
  <si>
    <t>Long span</t>
  </si>
  <si>
    <t>8 bars of 4'-1-1/2'' for each slab</t>
  </si>
  <si>
    <t>spacing of bars 6''C/C</t>
  </si>
  <si>
    <t>Steel Febrication for 2 covering Slabs of Septic Tank (4'-1-1/2''x 4'-1''x4'')</t>
  </si>
  <si>
    <t>Amount in words ______________________________________________________________________________</t>
  </si>
  <si>
    <t>Contractor's Signature &amp; Seal ___________________________________</t>
  </si>
  <si>
    <t>Date _____________________</t>
  </si>
  <si>
    <t>Raising walls of existing septic Tank at Government Girls High School-100/WM District Sahiwal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</si>
</sst>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26">
    <font>
      <sz val="11"/>
      <color theme="1"/>
      <name val="Calibri"/>
      <family val="2"/>
      <scheme val="minor"/>
    </font>
    <font>
      <sz val="11"/>
      <name val="Calibri"/>
      <family val="2"/>
      <scheme val="minor"/>
    </font>
    <font>
      <sz val="10"/>
      <color theme="1"/>
      <name val="Calibri"/>
      <family val="2"/>
      <scheme val="minor"/>
    </font>
    <font>
      <sz val="10"/>
      <name val="Calibri"/>
      <family val="2"/>
      <scheme val="minor"/>
    </font>
    <font>
      <b/>
      <sz val="10"/>
      <name val="Calibri"/>
      <family val="2"/>
      <scheme val="minor"/>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22"/>
      <name val="Calibri"/>
      <family val="2"/>
      <scheme val="minor"/>
    </font>
    <font>
      <b/>
      <sz val="10"/>
      <color rgb="FFFF0000"/>
      <name val="Calibri"/>
      <family val="2"/>
      <scheme val="minor"/>
    </font>
    <font>
      <b/>
      <sz val="14"/>
      <color theme="1"/>
      <name val="Calibri"/>
      <family val="2"/>
      <scheme val="minor"/>
    </font>
    <font>
      <sz val="11"/>
      <name val="Plan"/>
      <family val="2"/>
    </font>
    <font>
      <sz val="11"/>
      <name val="Plan"/>
    </font>
    <font>
      <sz val="12"/>
      <name val="Plan"/>
    </font>
    <font>
      <sz val="10"/>
      <name val="Plan"/>
    </font>
    <font>
      <b/>
      <sz val="11"/>
      <name val="Plan"/>
    </font>
    <font>
      <b/>
      <sz val="12"/>
      <name val="Plan"/>
    </font>
    <font>
      <b/>
      <sz val="16"/>
      <color theme="1"/>
      <name val="Calibri"/>
      <family val="2"/>
      <scheme val="minor"/>
    </font>
    <font>
      <b/>
      <sz val="12"/>
      <color theme="1"/>
      <name val="Calibri"/>
      <family val="2"/>
      <scheme val="minor"/>
    </font>
    <font>
      <b/>
      <sz val="11"/>
      <color indexed="8"/>
      <name val="Calibri"/>
      <family val="2"/>
      <scheme val="minor"/>
    </font>
    <font>
      <b/>
      <sz val="10"/>
      <color indexed="8"/>
      <name val="Calibri"/>
      <family val="2"/>
      <scheme val="minor"/>
    </font>
  </fonts>
  <fills count="7">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s>
  <borders count="26">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156">
    <xf numFmtId="0" fontId="0" fillId="0" borderId="0" xfId="0"/>
    <xf numFmtId="0" fontId="0" fillId="3" borderId="0" xfId="0" applyFill="1" applyBorder="1"/>
    <xf numFmtId="0" fontId="0" fillId="2" borderId="0" xfId="0" applyFill="1" applyBorder="1"/>
    <xf numFmtId="2" fontId="3" fillId="0" borderId="14" xfId="0" applyNumberFormat="1" applyFont="1" applyFill="1" applyBorder="1" applyAlignment="1">
      <alignment horizontal="center"/>
    </xf>
    <xf numFmtId="0" fontId="3" fillId="0" borderId="14" xfId="0" applyFont="1" applyFill="1" applyBorder="1" applyAlignment="1">
      <alignment horizontal="center"/>
    </xf>
    <xf numFmtId="0" fontId="0" fillId="6" borderId="3" xfId="0" applyFill="1" applyBorder="1"/>
    <xf numFmtId="0" fontId="0" fillId="6" borderId="5" xfId="0" applyFill="1" applyBorder="1"/>
    <xf numFmtId="0" fontId="0" fillId="6" borderId="0" xfId="0" applyFill="1" applyBorder="1"/>
    <xf numFmtId="0" fontId="0" fillId="6" borderId="6" xfId="0" applyFill="1" applyBorder="1"/>
    <xf numFmtId="0" fontId="0" fillId="6" borderId="8" xfId="0" applyFill="1" applyBorder="1"/>
    <xf numFmtId="0" fontId="0" fillId="6" borderId="9" xfId="0" applyFill="1" applyBorder="1"/>
    <xf numFmtId="0" fontId="0" fillId="6" borderId="1" xfId="0" applyFill="1" applyBorder="1"/>
    <xf numFmtId="0" fontId="0" fillId="6" borderId="4" xfId="0" applyFill="1" applyBorder="1"/>
    <xf numFmtId="0" fontId="0" fillId="6" borderId="7" xfId="0" applyFill="1" applyBorder="1"/>
    <xf numFmtId="0" fontId="0" fillId="6" borderId="0" xfId="0" applyFill="1" applyBorder="1" applyAlignment="1"/>
    <xf numFmtId="0" fontId="0" fillId="2" borderId="3" xfId="0" applyFill="1" applyBorder="1"/>
    <xf numFmtId="0" fontId="6" fillId="0" borderId="0" xfId="0" applyFont="1"/>
    <xf numFmtId="0" fontId="6" fillId="0" borderId="0" xfId="0" applyFont="1" applyBorder="1"/>
    <xf numFmtId="0" fontId="4" fillId="4" borderId="14" xfId="0" applyFont="1" applyFill="1" applyBorder="1" applyAlignment="1">
      <alignment horizontal="center" vertical="center"/>
    </xf>
    <xf numFmtId="0" fontId="4" fillId="4" borderId="14" xfId="0" applyFont="1" applyFill="1" applyBorder="1" applyAlignment="1">
      <alignment horizontal="center" vertical="center" wrapText="1"/>
    </xf>
    <xf numFmtId="0" fontId="3" fillId="0" borderId="14" xfId="0" applyFont="1" applyFill="1" applyBorder="1" applyAlignment="1">
      <alignment horizontal="right" vertical="center"/>
    </xf>
    <xf numFmtId="0" fontId="2" fillId="2" borderId="0" xfId="0" applyFont="1" applyFill="1" applyBorder="1"/>
    <xf numFmtId="0" fontId="2" fillId="2" borderId="0" xfId="0" applyFont="1" applyFill="1" applyBorder="1" applyAlignment="1">
      <alignment vertical="center"/>
    </xf>
    <xf numFmtId="0" fontId="0" fillId="6" borderId="4" xfId="0" applyFill="1" applyBorder="1" applyAlignment="1">
      <alignment horizontal="center"/>
    </xf>
    <xf numFmtId="0" fontId="0" fillId="6" borderId="0" xfId="0" applyFill="1" applyBorder="1" applyAlignment="1">
      <alignment horizontal="center"/>
    </xf>
    <xf numFmtId="0" fontId="0" fillId="6" borderId="6" xfId="0" applyFill="1" applyBorder="1" applyAlignment="1">
      <alignment horizontal="center"/>
    </xf>
    <xf numFmtId="0" fontId="0" fillId="2" borderId="0" xfId="0" applyFill="1" applyBorder="1" applyAlignment="1">
      <alignment horizontal="right"/>
    </xf>
    <xf numFmtId="0" fontId="0" fillId="2" borderId="0" xfId="0" applyFill="1" applyBorder="1" applyAlignment="1">
      <alignment horizontal="center"/>
    </xf>
    <xf numFmtId="0" fontId="6" fillId="2" borderId="0" xfId="0" applyFont="1" applyFill="1"/>
    <xf numFmtId="0" fontId="6" fillId="2" borderId="0" xfId="0" applyFont="1" applyFill="1" applyBorder="1"/>
    <xf numFmtId="0" fontId="0" fillId="2" borderId="18" xfId="0" applyFill="1" applyBorder="1"/>
    <xf numFmtId="0" fontId="0" fillId="2" borderId="19" xfId="0" applyFill="1" applyBorder="1"/>
    <xf numFmtId="0" fontId="0" fillId="2" borderId="20" xfId="0" applyFill="1" applyBorder="1"/>
    <xf numFmtId="0" fontId="5" fillId="2" borderId="0" xfId="0" applyFont="1" applyFill="1" applyBorder="1" applyAlignment="1">
      <alignment horizontal="center"/>
    </xf>
    <xf numFmtId="0" fontId="0" fillId="2" borderId="21" xfId="0" applyFill="1" applyBorder="1"/>
    <xf numFmtId="0" fontId="0" fillId="2" borderId="1" xfId="0" applyFill="1" applyBorder="1"/>
    <xf numFmtId="0" fontId="0" fillId="2" borderId="5" xfId="0" applyFill="1" applyBorder="1"/>
    <xf numFmtId="0" fontId="0" fillId="2" borderId="4" xfId="0" applyFill="1" applyBorder="1"/>
    <xf numFmtId="0" fontId="0" fillId="2" borderId="6" xfId="0" applyFill="1" applyBorder="1"/>
    <xf numFmtId="0" fontId="0" fillId="2" borderId="0" xfId="0" applyFill="1" applyBorder="1" applyAlignment="1"/>
    <xf numFmtId="0" fontId="0" fillId="2" borderId="6" xfId="0" applyFill="1" applyBorder="1" applyAlignment="1"/>
    <xf numFmtId="0" fontId="0" fillId="2" borderId="7" xfId="0" applyFill="1" applyBorder="1"/>
    <xf numFmtId="0" fontId="0" fillId="2" borderId="8" xfId="0" applyFill="1" applyBorder="1"/>
    <xf numFmtId="0" fontId="0" fillId="2" borderId="9" xfId="0" applyFill="1" applyBorder="1"/>
    <xf numFmtId="0" fontId="0" fillId="2" borderId="4" xfId="0" applyFill="1" applyBorder="1" applyAlignment="1"/>
    <xf numFmtId="0" fontId="0" fillId="2" borderId="22" xfId="0" applyFill="1" applyBorder="1"/>
    <xf numFmtId="0" fontId="0" fillId="2" borderId="24" xfId="0" applyFill="1" applyBorder="1"/>
    <xf numFmtId="0" fontId="0" fillId="2" borderId="25" xfId="0" applyFill="1" applyBorder="1"/>
    <xf numFmtId="0" fontId="1" fillId="0" borderId="10" xfId="0" applyFont="1" applyFill="1" applyBorder="1" applyAlignment="1">
      <alignment horizontal="left" wrapText="1"/>
    </xf>
    <xf numFmtId="0" fontId="0" fillId="2" borderId="6" xfId="0" applyFill="1" applyBorder="1" applyAlignment="1">
      <alignment horizontal="center"/>
    </xf>
    <xf numFmtId="0" fontId="0" fillId="6" borderId="6" xfId="0" applyFill="1" applyBorder="1" applyAlignment="1"/>
    <xf numFmtId="0" fontId="0" fillId="2" borderId="0" xfId="0" applyFill="1" applyBorder="1" applyAlignment="1">
      <alignment vertical="center"/>
    </xf>
    <xf numFmtId="0" fontId="12" fillId="2" borderId="0" xfId="0" applyFont="1" applyFill="1" applyBorder="1"/>
    <xf numFmtId="0" fontId="17" fillId="0" borderId="14" xfId="0" applyFont="1" applyFill="1" applyBorder="1"/>
    <xf numFmtId="0" fontId="18" fillId="0" borderId="14" xfId="0" applyFont="1" applyFill="1" applyBorder="1" applyAlignment="1">
      <alignment horizontal="right"/>
    </xf>
    <xf numFmtId="1" fontId="18" fillId="0" borderId="14" xfId="0" applyNumberFormat="1" applyFont="1" applyFill="1" applyBorder="1" applyAlignment="1">
      <alignment horizontal="right"/>
    </xf>
    <xf numFmtId="0" fontId="18" fillId="0" borderId="14" xfId="0" applyFont="1" applyFill="1" applyBorder="1"/>
    <xf numFmtId="0" fontId="19" fillId="0" borderId="14" xfId="0" applyFont="1" applyFill="1" applyBorder="1" applyAlignment="1">
      <alignment horizontal="right" vertical="center"/>
    </xf>
    <xf numFmtId="2" fontId="17" fillId="0" borderId="14" xfId="0" applyNumberFormat="1" applyFont="1" applyFill="1" applyBorder="1" applyAlignment="1">
      <alignment horizontal="right"/>
    </xf>
    <xf numFmtId="0" fontId="19" fillId="0" borderId="14" xfId="0" applyFont="1" applyFill="1" applyBorder="1" applyAlignment="1">
      <alignment horizontal="center" vertical="center"/>
    </xf>
    <xf numFmtId="0" fontId="17" fillId="0" borderId="14" xfId="0" applyFont="1" applyFill="1" applyBorder="1" applyAlignment="1">
      <alignment horizontal="left" wrapText="1"/>
    </xf>
    <xf numFmtId="0" fontId="18" fillId="0" borderId="14" xfId="0" applyFont="1" applyFill="1" applyBorder="1" applyAlignment="1"/>
    <xf numFmtId="1" fontId="21" fillId="0" borderId="14" xfId="0" applyNumberFormat="1" applyFont="1" applyFill="1" applyBorder="1"/>
    <xf numFmtId="0" fontId="8" fillId="0" borderId="14" xfId="0" applyFont="1" applyFill="1" applyBorder="1"/>
    <xf numFmtId="0" fontId="9" fillId="0" borderId="14" xfId="0" applyFont="1" applyFill="1" applyBorder="1"/>
    <xf numFmtId="0" fontId="9" fillId="0" borderId="14" xfId="0" applyFont="1" applyFill="1" applyBorder="1" applyAlignment="1"/>
    <xf numFmtId="1" fontId="10" fillId="0" borderId="14" xfId="0" applyNumberFormat="1" applyFont="1" applyFill="1" applyBorder="1"/>
    <xf numFmtId="0" fontId="1" fillId="0" borderId="14" xfId="0" applyFont="1" applyFill="1" applyBorder="1"/>
    <xf numFmtId="1" fontId="3" fillId="0" borderId="14" xfId="0" applyNumberFormat="1" applyFont="1" applyFill="1" applyBorder="1" applyAlignment="1">
      <alignment horizontal="center"/>
    </xf>
    <xf numFmtId="2" fontId="9" fillId="0" borderId="14" xfId="0" applyNumberFormat="1" applyFont="1" applyFill="1" applyBorder="1"/>
    <xf numFmtId="2" fontId="10" fillId="0" borderId="14" xfId="0" applyNumberFormat="1" applyFont="1" applyFill="1" applyBorder="1"/>
    <xf numFmtId="0" fontId="8" fillId="0" borderId="15" xfId="0" applyFont="1" applyFill="1" applyBorder="1" applyAlignment="1">
      <alignment horizontal="left"/>
    </xf>
    <xf numFmtId="0" fontId="1" fillId="0" borderId="10" xfId="0" applyFont="1" applyFill="1" applyBorder="1" applyAlignment="1">
      <alignment horizontal="left"/>
    </xf>
    <xf numFmtId="0" fontId="8" fillId="0" borderId="10" xfId="0" applyFont="1" applyFill="1" applyBorder="1" applyAlignment="1">
      <alignment horizontal="left"/>
    </xf>
    <xf numFmtId="2" fontId="9" fillId="0" borderId="14" xfId="0" applyNumberFormat="1" applyFont="1" applyFill="1" applyBorder="1" applyAlignment="1"/>
    <xf numFmtId="1" fontId="9" fillId="0" borderId="14" xfId="0" applyNumberFormat="1" applyFont="1" applyFill="1" applyBorder="1" applyAlignment="1"/>
    <xf numFmtId="0" fontId="14" fillId="0" borderId="14" xfId="0" applyFont="1" applyFill="1" applyBorder="1" applyAlignment="1">
      <alignment horizontal="center" vertical="center"/>
    </xf>
    <xf numFmtId="0" fontId="14" fillId="0" borderId="14" xfId="0" applyFont="1" applyFill="1" applyBorder="1" applyAlignment="1">
      <alignment vertical="center"/>
    </xf>
    <xf numFmtId="0" fontId="14" fillId="0" borderId="14" xfId="0" applyFont="1" applyFill="1" applyBorder="1" applyAlignment="1">
      <alignment horizontal="center" vertical="center" wrapText="1"/>
    </xf>
    <xf numFmtId="0" fontId="3" fillId="0" borderId="14" xfId="0" applyFont="1" applyFill="1" applyBorder="1"/>
    <xf numFmtId="0" fontId="1" fillId="0" borderId="14" xfId="0" applyFont="1" applyFill="1" applyBorder="1" applyAlignment="1"/>
    <xf numFmtId="0" fontId="3" fillId="0" borderId="0" xfId="0" applyFont="1" applyFill="1" applyAlignment="1">
      <alignment horizontal="center"/>
    </xf>
    <xf numFmtId="2" fontId="9" fillId="0" borderId="17" xfId="0" applyNumberFormat="1" applyFont="1" applyFill="1" applyBorder="1" applyAlignment="1">
      <alignment horizontal="center"/>
    </xf>
    <xf numFmtId="0" fontId="9" fillId="0" borderId="17" xfId="0" applyFont="1" applyFill="1" applyBorder="1" applyAlignment="1">
      <alignment horizontal="center"/>
    </xf>
    <xf numFmtId="0" fontId="8" fillId="0" borderId="14" xfId="0" applyFont="1" applyFill="1" applyBorder="1" applyAlignment="1">
      <alignment horizontal="left"/>
    </xf>
    <xf numFmtId="0" fontId="1" fillId="0" borderId="14" xfId="0" applyFont="1" applyFill="1" applyBorder="1" applyAlignment="1">
      <alignment horizontal="left" wrapText="1"/>
    </xf>
    <xf numFmtId="0" fontId="9" fillId="0" borderId="14" xfId="0" applyFont="1" applyFill="1" applyBorder="1" applyAlignment="1">
      <alignment horizontal="center"/>
    </xf>
    <xf numFmtId="2" fontId="9" fillId="0" borderId="14" xfId="0" applyNumberFormat="1" applyFont="1" applyFill="1" applyBorder="1" applyAlignment="1">
      <alignment horizontal="center"/>
    </xf>
    <xf numFmtId="0" fontId="8" fillId="0" borderId="14" xfId="0" applyFont="1" applyFill="1" applyBorder="1" applyAlignment="1">
      <alignment horizontal="left" wrapText="1"/>
    </xf>
    <xf numFmtId="2" fontId="10" fillId="0" borderId="14" xfId="0" applyNumberFormat="1" applyFont="1" applyFill="1" applyBorder="1" applyAlignment="1">
      <alignment horizontal="center"/>
    </xf>
    <xf numFmtId="0" fontId="10" fillId="0" borderId="14" xfId="0" applyFont="1" applyFill="1" applyBorder="1"/>
    <xf numFmtId="0" fontId="6" fillId="0" borderId="0" xfId="0" applyFont="1" applyFill="1"/>
    <xf numFmtId="0" fontId="23" fillId="0" borderId="0" xfId="0" applyFont="1"/>
    <xf numFmtId="2" fontId="0" fillId="0" borderId="14" xfId="0" applyNumberFormat="1" applyFont="1" applyFill="1" applyBorder="1" applyAlignment="1">
      <alignment horizontal="center"/>
    </xf>
    <xf numFmtId="0" fontId="7" fillId="0" borderId="18" xfId="0" applyFont="1" applyBorder="1" applyAlignment="1">
      <alignment horizontal="center" vertical="center" wrapText="1"/>
    </xf>
    <xf numFmtId="0" fontId="7" fillId="0" borderId="18" xfId="0" applyFont="1" applyBorder="1" applyAlignment="1">
      <alignment horizontal="center" vertical="center"/>
    </xf>
    <xf numFmtId="0" fontId="25" fillId="0" borderId="11" xfId="0" applyFont="1" applyBorder="1" applyAlignment="1">
      <alignment horizontal="left" vertical="center"/>
    </xf>
    <xf numFmtId="0" fontId="25" fillId="0" borderId="12" xfId="0" applyFont="1" applyBorder="1" applyAlignment="1">
      <alignment horizontal="center" vertical="center" wrapText="1"/>
    </xf>
    <xf numFmtId="0" fontId="25" fillId="0" borderId="14" xfId="0" applyFont="1" applyBorder="1" applyAlignment="1">
      <alignment horizontal="center" vertical="center"/>
    </xf>
    <xf numFmtId="0" fontId="1" fillId="0" borderId="13" xfId="0" applyFont="1" applyBorder="1" applyAlignment="1">
      <alignment horizontal="center" vertical="top"/>
    </xf>
    <xf numFmtId="0" fontId="1" fillId="0" borderId="14" xfId="0" applyFont="1" applyBorder="1" applyAlignment="1">
      <alignment horizontal="justify" vertical="top" wrapText="1"/>
    </xf>
    <xf numFmtId="1" fontId="1" fillId="0" borderId="14" xfId="0" applyNumberFormat="1" applyFont="1" applyBorder="1" applyAlignment="1">
      <alignment horizontal="center"/>
    </xf>
    <xf numFmtId="0" fontId="1" fillId="0" borderId="14" xfId="0" applyFont="1" applyBorder="1" applyAlignment="1">
      <alignment horizontal="center"/>
    </xf>
    <xf numFmtId="2" fontId="1" fillId="0" borderId="14" xfId="0" applyNumberFormat="1" applyFont="1" applyBorder="1"/>
    <xf numFmtId="0" fontId="1" fillId="0" borderId="14" xfId="0" applyFont="1" applyBorder="1" applyAlignment="1">
      <alignment horizontal="justify" wrapText="1"/>
    </xf>
    <xf numFmtId="0" fontId="1" fillId="0" borderId="14" xfId="0" applyFont="1" applyBorder="1" applyAlignment="1">
      <alignment horizontal="justify"/>
    </xf>
    <xf numFmtId="0" fontId="1" fillId="0" borderId="14" xfId="0" applyFont="1" applyBorder="1" applyAlignment="1">
      <alignment vertical="center" wrapText="1"/>
    </xf>
    <xf numFmtId="1" fontId="1" fillId="0" borderId="14" xfId="0" applyNumberFormat="1" applyFont="1" applyBorder="1"/>
    <xf numFmtId="1" fontId="1" fillId="0" borderId="14" xfId="0" applyNumberFormat="1" applyFont="1" applyFill="1" applyBorder="1" applyAlignment="1">
      <alignment horizontal="center"/>
    </xf>
    <xf numFmtId="0" fontId="1" fillId="0" borderId="14" xfId="0" applyFont="1" applyFill="1" applyBorder="1" applyAlignment="1">
      <alignment horizontal="center"/>
    </xf>
    <xf numFmtId="0" fontId="1" fillId="5" borderId="14" xfId="0" applyFont="1" applyFill="1" applyBorder="1" applyAlignment="1">
      <alignment horizontal="center"/>
    </xf>
    <xf numFmtId="0" fontId="8" fillId="5" borderId="14" xfId="0" applyFont="1" applyFill="1" applyBorder="1" applyAlignment="1">
      <alignment wrapText="1"/>
    </xf>
    <xf numFmtId="0" fontId="8" fillId="5" borderId="14" xfId="0" applyFont="1" applyFill="1" applyBorder="1" applyAlignment="1">
      <alignment horizontal="right"/>
    </xf>
    <xf numFmtId="0" fontId="1" fillId="5" borderId="14" xfId="0" applyFont="1" applyFill="1" applyBorder="1" applyAlignment="1">
      <alignment horizontal="right"/>
    </xf>
    <xf numFmtId="2" fontId="8" fillId="5" borderId="14" xfId="0" applyNumberFormat="1" applyFont="1" applyFill="1" applyBorder="1" applyAlignment="1">
      <alignment horizontal="right"/>
    </xf>
    <xf numFmtId="0" fontId="0" fillId="0" borderId="0" xfId="0" applyFont="1"/>
    <xf numFmtId="164" fontId="0" fillId="0" borderId="0" xfId="0" applyNumberFormat="1" applyFont="1"/>
    <xf numFmtId="0" fontId="24" fillId="0" borderId="0" xfId="0" applyFont="1" applyAlignment="1">
      <alignment horizontal="center"/>
    </xf>
    <xf numFmtId="0" fontId="7" fillId="0" borderId="0" xfId="0" applyFont="1" applyBorder="1" applyAlignment="1">
      <alignment horizontal="center" vertical="center" wrapText="1"/>
    </xf>
    <xf numFmtId="0" fontId="7" fillId="0" borderId="16" xfId="0" applyFont="1" applyBorder="1" applyAlignment="1">
      <alignment horizontal="center" vertical="center"/>
    </xf>
    <xf numFmtId="0" fontId="1" fillId="0" borderId="15" xfId="0" applyFont="1" applyFill="1" applyBorder="1" applyAlignment="1">
      <alignment horizontal="left" vertical="top" wrapText="1"/>
    </xf>
    <xf numFmtId="0" fontId="1" fillId="0" borderId="10" xfId="0" applyFont="1" applyFill="1" applyBorder="1" applyAlignment="1">
      <alignment horizontal="left" vertical="top" wrapText="1"/>
    </xf>
    <xf numFmtId="0" fontId="8" fillId="0" borderId="15" xfId="0" applyFont="1" applyFill="1" applyBorder="1" applyAlignment="1">
      <alignment horizontal="left"/>
    </xf>
    <xf numFmtId="0" fontId="8" fillId="0" borderId="10" xfId="0" applyFont="1" applyFill="1" applyBorder="1" applyAlignment="1">
      <alignment horizontal="left"/>
    </xf>
    <xf numFmtId="0" fontId="3" fillId="0" borderId="15" xfId="0" applyFont="1" applyFill="1" applyBorder="1" applyAlignment="1">
      <alignment horizontal="left" vertical="top" wrapText="1"/>
    </xf>
    <xf numFmtId="0" fontId="3" fillId="0" borderId="10" xfId="0" applyFont="1" applyFill="1" applyBorder="1" applyAlignment="1">
      <alignment horizontal="left" vertical="top" wrapText="1"/>
    </xf>
    <xf numFmtId="0" fontId="1" fillId="0" borderId="14" xfId="0" applyFont="1" applyFill="1" applyBorder="1" applyAlignment="1">
      <alignment horizontal="left" wrapText="1"/>
    </xf>
    <xf numFmtId="0" fontId="17" fillId="0" borderId="14" xfId="0" applyFont="1" applyFill="1" applyBorder="1" applyAlignment="1">
      <alignment horizontal="left" wrapText="1"/>
    </xf>
    <xf numFmtId="0" fontId="13" fillId="2" borderId="0" xfId="0" applyFont="1" applyFill="1" applyBorder="1" applyAlignment="1">
      <alignment horizontal="center" vertical="center"/>
    </xf>
    <xf numFmtId="0" fontId="7" fillId="0" borderId="0" xfId="0" applyFont="1" applyBorder="1" applyAlignment="1">
      <alignment horizontal="right"/>
    </xf>
    <xf numFmtId="0" fontId="7" fillId="0" borderId="0" xfId="0" applyFont="1" applyBorder="1" applyAlignment="1">
      <alignment horizontal="center"/>
    </xf>
    <xf numFmtId="0" fontId="4" fillId="4" borderId="14" xfId="0" applyFont="1" applyFill="1" applyBorder="1" applyAlignment="1">
      <alignment horizontal="center" vertical="center" wrapText="1"/>
    </xf>
    <xf numFmtId="0" fontId="4" fillId="4" borderId="14" xfId="0" applyFont="1" applyFill="1" applyBorder="1" applyAlignment="1">
      <alignment horizontal="center" vertical="center"/>
    </xf>
    <xf numFmtId="0" fontId="8" fillId="4" borderId="14" xfId="0" applyFont="1" applyFill="1" applyBorder="1" applyAlignment="1">
      <alignment horizontal="center"/>
    </xf>
    <xf numFmtId="0" fontId="16" fillId="0" borderId="15" xfId="0" applyFont="1" applyFill="1" applyBorder="1" applyAlignment="1">
      <alignment horizontal="left" vertical="top" wrapText="1"/>
    </xf>
    <xf numFmtId="0" fontId="16" fillId="0" borderId="10" xfId="0" applyFont="1" applyFill="1" applyBorder="1" applyAlignment="1">
      <alignment horizontal="left" vertical="top" wrapText="1"/>
    </xf>
    <xf numFmtId="0" fontId="20" fillId="0" borderId="14" xfId="0" applyFont="1" applyFill="1" applyBorder="1" applyAlignment="1">
      <alignment horizontal="left"/>
    </xf>
    <xf numFmtId="0" fontId="22" fillId="2" borderId="0" xfId="0" applyFont="1" applyFill="1" applyBorder="1" applyAlignment="1">
      <alignment horizontal="center"/>
    </xf>
    <xf numFmtId="0" fontId="22" fillId="2" borderId="20" xfId="0" applyFont="1" applyFill="1" applyBorder="1" applyAlignment="1">
      <alignment horizontal="center"/>
    </xf>
    <xf numFmtId="0" fontId="15" fillId="2" borderId="0" xfId="0" applyFont="1" applyFill="1" applyBorder="1" applyAlignment="1">
      <alignment horizontal="center"/>
    </xf>
    <xf numFmtId="0" fontId="15" fillId="2" borderId="20" xfId="0" applyFont="1" applyFill="1" applyBorder="1" applyAlignment="1">
      <alignment horizontal="center"/>
    </xf>
    <xf numFmtId="0" fontId="15" fillId="2" borderId="15" xfId="0" applyFont="1" applyFill="1" applyBorder="1" applyAlignment="1">
      <alignment horizontal="center"/>
    </xf>
    <xf numFmtId="0" fontId="15" fillId="2" borderId="2" xfId="0" applyFont="1" applyFill="1" applyBorder="1" applyAlignment="1">
      <alignment horizontal="center"/>
    </xf>
    <xf numFmtId="0" fontId="15" fillId="2" borderId="10" xfId="0" applyFont="1" applyFill="1" applyBorder="1" applyAlignment="1">
      <alignment horizontal="center"/>
    </xf>
    <xf numFmtId="0" fontId="0" fillId="2" borderId="4" xfId="0" applyFill="1" applyBorder="1" applyAlignment="1">
      <alignment horizontal="center"/>
    </xf>
    <xf numFmtId="0" fontId="0" fillId="2" borderId="0" xfId="0" applyFill="1" applyBorder="1" applyAlignment="1">
      <alignment horizontal="center"/>
    </xf>
    <xf numFmtId="0" fontId="0" fillId="2" borderId="6" xfId="0" applyFill="1" applyBorder="1" applyAlignment="1">
      <alignment horizontal="center"/>
    </xf>
    <xf numFmtId="0" fontId="0" fillId="2" borderId="3" xfId="0" applyFill="1" applyBorder="1" applyAlignment="1">
      <alignment horizontal="center" vertical="center"/>
    </xf>
    <xf numFmtId="0" fontId="0" fillId="2" borderId="0" xfId="0" applyFill="1" applyBorder="1" applyAlignment="1">
      <alignment horizontal="center" vertical="center"/>
    </xf>
    <xf numFmtId="0" fontId="0" fillId="2" borderId="8" xfId="0" applyFill="1" applyBorder="1" applyAlignment="1">
      <alignment horizontal="center" vertical="center"/>
    </xf>
    <xf numFmtId="0" fontId="5" fillId="2" borderId="23"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4"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2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2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2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2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2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2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2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2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2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6</xdr:col>
      <xdr:colOff>361950</xdr:colOff>
      <xdr:row>22</xdr:row>
      <xdr:rowOff>95250</xdr:rowOff>
    </xdr:to>
    <xdr:cxnSp macro="">
      <xdr:nvCxnSpPr>
        <xdr:cNvPr id="50" name="Straight Arrow Connector 49">
          <a:extLst>
            <a:ext uri="{FF2B5EF4-FFF2-40B4-BE49-F238E27FC236}">
              <a16:creationId xmlns:a16="http://schemas.microsoft.com/office/drawing/2014/main" xmlns="" id="{00000000-0008-0000-0200-000032000000}"/>
            </a:ext>
          </a:extLst>
        </xdr:cNvPr>
        <xdr:cNvCxnSpPr/>
      </xdr:nvCxnSpPr>
      <xdr:spPr>
        <a:xfrm>
          <a:off x="885825" y="5034588"/>
          <a:ext cx="24574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47626</xdr:colOff>
      <xdr:row>22</xdr:row>
      <xdr:rowOff>123826</xdr:rowOff>
    </xdr:from>
    <xdr:to>
      <xdr:col>13</xdr:col>
      <xdr:colOff>19050</xdr:colOff>
      <xdr:row>22</xdr:row>
      <xdr:rowOff>133351</xdr:rowOff>
    </xdr:to>
    <xdr:cxnSp macro="">
      <xdr:nvCxnSpPr>
        <xdr:cNvPr id="51" name="Straight Arrow Connector 50">
          <a:extLst>
            <a:ext uri="{FF2B5EF4-FFF2-40B4-BE49-F238E27FC236}">
              <a16:creationId xmlns:a16="http://schemas.microsoft.com/office/drawing/2014/main" xmlns="" id="{00000000-0008-0000-0200-000033000000}"/>
            </a:ext>
          </a:extLst>
        </xdr:cNvPr>
        <xdr:cNvCxnSpPr/>
      </xdr:nvCxnSpPr>
      <xdr:spPr>
        <a:xfrm rot="10800000">
          <a:off x="3952876" y="5067301"/>
          <a:ext cx="2695574" cy="95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2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2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3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3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3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3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3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3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494468</xdr:colOff>
      <xdr:row>7</xdr:row>
      <xdr:rowOff>108503</xdr:rowOff>
    </xdr:from>
    <xdr:to>
      <xdr:col>5</xdr:col>
      <xdr:colOff>494468</xdr:colOff>
      <xdr:row>19</xdr:row>
      <xdr:rowOff>100220</xdr:rowOff>
    </xdr:to>
    <xdr:cxnSp macro="">
      <xdr:nvCxnSpPr>
        <xdr:cNvPr id="49" name="Straight Connector 48">
          <a:extLst>
            <a:ext uri="{FF2B5EF4-FFF2-40B4-BE49-F238E27FC236}">
              <a16:creationId xmlns:a16="http://schemas.microsoft.com/office/drawing/2014/main" xmlns="" id="{00000000-0008-0000-0300-000031000000}"/>
            </a:ext>
          </a:extLst>
        </xdr:cNvPr>
        <xdr:cNvCxnSpPr/>
      </xdr:nvCxnSpPr>
      <xdr:spPr>
        <a:xfrm>
          <a:off x="2923343" y="259452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270008</xdr:colOff>
      <xdr:row>7</xdr:row>
      <xdr:rowOff>110574</xdr:rowOff>
    </xdr:from>
    <xdr:to>
      <xdr:col>6</xdr:col>
      <xdr:colOff>270008</xdr:colOff>
      <xdr:row>19</xdr:row>
      <xdr:rowOff>102291</xdr:rowOff>
    </xdr:to>
    <xdr:cxnSp macro="">
      <xdr:nvCxnSpPr>
        <xdr:cNvPr id="50" name="Straight Connector 49">
          <a:extLst>
            <a:ext uri="{FF2B5EF4-FFF2-40B4-BE49-F238E27FC236}">
              <a16:creationId xmlns:a16="http://schemas.microsoft.com/office/drawing/2014/main" xmlns="" id="{00000000-0008-0000-0300-000032000000}"/>
            </a:ext>
          </a:extLst>
        </xdr:cNvPr>
        <xdr:cNvCxnSpPr/>
      </xdr:nvCxnSpPr>
      <xdr:spPr>
        <a:xfrm>
          <a:off x="3308483" y="259659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180975</xdr:colOff>
      <xdr:row>11</xdr:row>
      <xdr:rowOff>62529</xdr:rowOff>
    </xdr:from>
    <xdr:to>
      <xdr:col>7</xdr:col>
      <xdr:colOff>501512</xdr:colOff>
      <xdr:row>11</xdr:row>
      <xdr:rowOff>66672</xdr:rowOff>
    </xdr:to>
    <xdr:cxnSp macro="">
      <xdr:nvCxnSpPr>
        <xdr:cNvPr id="53" name="Straight Connector 52">
          <a:extLst>
            <a:ext uri="{FF2B5EF4-FFF2-40B4-BE49-F238E27FC236}">
              <a16:creationId xmlns:a16="http://schemas.microsoft.com/office/drawing/2014/main" xmlns="" id="{00000000-0008-0000-0300-000035000000}"/>
            </a:ext>
          </a:extLst>
        </xdr:cNvPr>
        <xdr:cNvCxnSpPr/>
      </xdr:nvCxnSpPr>
      <xdr:spPr>
        <a:xfrm flipV="1">
          <a:off x="1390650" y="3310554"/>
          <a:ext cx="2758937"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12</xdr:row>
      <xdr:rowOff>171027</xdr:rowOff>
    </xdr:from>
    <xdr:to>
      <xdr:col>7</xdr:col>
      <xdr:colOff>503582</xdr:colOff>
      <xdr:row>12</xdr:row>
      <xdr:rowOff>175170</xdr:rowOff>
    </xdr:to>
    <xdr:cxnSp macro="">
      <xdr:nvCxnSpPr>
        <xdr:cNvPr id="54" name="Straight Connector 53">
          <a:extLst>
            <a:ext uri="{FF2B5EF4-FFF2-40B4-BE49-F238E27FC236}">
              <a16:creationId xmlns:a16="http://schemas.microsoft.com/office/drawing/2014/main" xmlns="" id="{00000000-0008-0000-0300-000036000000}"/>
            </a:ext>
          </a:extLst>
        </xdr:cNvPr>
        <xdr:cNvCxnSpPr/>
      </xdr:nvCxnSpPr>
      <xdr:spPr>
        <a:xfrm flipV="1">
          <a:off x="1392720" y="3609552"/>
          <a:ext cx="2758937"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169373</xdr:rowOff>
    </xdr:from>
    <xdr:to>
      <xdr:col>7</xdr:col>
      <xdr:colOff>498613</xdr:colOff>
      <xdr:row>15</xdr:row>
      <xdr:rowOff>173516</xdr:rowOff>
    </xdr:to>
    <xdr:cxnSp macro="">
      <xdr:nvCxnSpPr>
        <xdr:cNvPr id="55" name="Straight Connector 54">
          <a:extLst>
            <a:ext uri="{FF2B5EF4-FFF2-40B4-BE49-F238E27FC236}">
              <a16:creationId xmlns:a16="http://schemas.microsoft.com/office/drawing/2014/main" xmlns="" id="{00000000-0008-0000-0300-000037000000}"/>
            </a:ext>
          </a:extLst>
        </xdr:cNvPr>
        <xdr:cNvCxnSpPr/>
      </xdr:nvCxnSpPr>
      <xdr:spPr>
        <a:xfrm flipV="1">
          <a:off x="1387751" y="4179398"/>
          <a:ext cx="2758937"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3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384311</xdr:colOff>
      <xdr:row>7</xdr:row>
      <xdr:rowOff>105603</xdr:rowOff>
    </xdr:from>
    <xdr:to>
      <xdr:col>7</xdr:col>
      <xdr:colOff>384311</xdr:colOff>
      <xdr:row>19</xdr:row>
      <xdr:rowOff>97320</xdr:rowOff>
    </xdr:to>
    <xdr:cxnSp macro="">
      <xdr:nvCxnSpPr>
        <xdr:cNvPr id="18" name="Straight Connector 17">
          <a:extLst>
            <a:ext uri="{FF2B5EF4-FFF2-40B4-BE49-F238E27FC236}">
              <a16:creationId xmlns:a16="http://schemas.microsoft.com/office/drawing/2014/main" xmlns="" id="{00000000-0008-0000-0300-000012000000}"/>
            </a:ext>
          </a:extLst>
        </xdr:cNvPr>
        <xdr:cNvCxnSpPr/>
      </xdr:nvCxnSpPr>
      <xdr:spPr>
        <a:xfrm>
          <a:off x="4032386" y="259162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407084</xdr:colOff>
      <xdr:row>7</xdr:row>
      <xdr:rowOff>135834</xdr:rowOff>
    </xdr:from>
    <xdr:to>
      <xdr:col>4</xdr:col>
      <xdr:colOff>407084</xdr:colOff>
      <xdr:row>19</xdr:row>
      <xdr:rowOff>127551</xdr:rowOff>
    </xdr:to>
    <xdr:cxnSp macro="">
      <xdr:nvCxnSpPr>
        <xdr:cNvPr id="21" name="Straight Connector 20">
          <a:extLst>
            <a:ext uri="{FF2B5EF4-FFF2-40B4-BE49-F238E27FC236}">
              <a16:creationId xmlns:a16="http://schemas.microsoft.com/office/drawing/2014/main" xmlns="" id="{00000000-0008-0000-0300-000015000000}"/>
            </a:ext>
          </a:extLst>
        </xdr:cNvPr>
        <xdr:cNvCxnSpPr/>
      </xdr:nvCxnSpPr>
      <xdr:spPr>
        <a:xfrm>
          <a:off x="2226359" y="262185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143699</xdr:colOff>
      <xdr:row>7</xdr:row>
      <xdr:rowOff>142460</xdr:rowOff>
    </xdr:from>
    <xdr:to>
      <xdr:col>5</xdr:col>
      <xdr:colOff>143699</xdr:colOff>
      <xdr:row>19</xdr:row>
      <xdr:rowOff>134177</xdr:rowOff>
    </xdr:to>
    <xdr:cxnSp macro="">
      <xdr:nvCxnSpPr>
        <xdr:cNvPr id="25" name="Straight Connector 24">
          <a:extLst>
            <a:ext uri="{FF2B5EF4-FFF2-40B4-BE49-F238E27FC236}">
              <a16:creationId xmlns:a16="http://schemas.microsoft.com/office/drawing/2014/main" xmlns="" id="{00000000-0008-0000-0300-000019000000}"/>
            </a:ext>
          </a:extLst>
        </xdr:cNvPr>
        <xdr:cNvCxnSpPr/>
      </xdr:nvCxnSpPr>
      <xdr:spPr>
        <a:xfrm>
          <a:off x="2572574" y="2628485"/>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7030</xdr:colOff>
      <xdr:row>7</xdr:row>
      <xdr:rowOff>127966</xdr:rowOff>
    </xdr:from>
    <xdr:to>
      <xdr:col>7</xdr:col>
      <xdr:colOff>7030</xdr:colOff>
      <xdr:row>19</xdr:row>
      <xdr:rowOff>119683</xdr:rowOff>
    </xdr:to>
    <xdr:cxnSp macro="">
      <xdr:nvCxnSpPr>
        <xdr:cNvPr id="27" name="Straight Connector 26">
          <a:extLst>
            <a:ext uri="{FF2B5EF4-FFF2-40B4-BE49-F238E27FC236}">
              <a16:creationId xmlns:a16="http://schemas.microsoft.com/office/drawing/2014/main" xmlns="" id="{00000000-0008-0000-0300-00001B000000}"/>
            </a:ext>
          </a:extLst>
        </xdr:cNvPr>
        <xdr:cNvCxnSpPr/>
      </xdr:nvCxnSpPr>
      <xdr:spPr>
        <a:xfrm>
          <a:off x="3655105" y="261399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182632</xdr:colOff>
      <xdr:row>17</xdr:row>
      <xdr:rowOff>46796</xdr:rowOff>
    </xdr:from>
    <xdr:to>
      <xdr:col>7</xdr:col>
      <xdr:colOff>503169</xdr:colOff>
      <xdr:row>17</xdr:row>
      <xdr:rowOff>50939</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1392307" y="4437821"/>
          <a:ext cx="2758937"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200026</xdr:colOff>
      <xdr:row>14</xdr:row>
      <xdr:rowOff>80336</xdr:rowOff>
    </xdr:from>
    <xdr:to>
      <xdr:col>7</xdr:col>
      <xdr:colOff>520563</xdr:colOff>
      <xdr:row>14</xdr:row>
      <xdr:rowOff>84479</xdr:rowOff>
    </xdr:to>
    <xdr:cxnSp macro="">
      <xdr:nvCxnSpPr>
        <xdr:cNvPr id="29" name="Straight Connector 28">
          <a:extLst>
            <a:ext uri="{FF2B5EF4-FFF2-40B4-BE49-F238E27FC236}">
              <a16:creationId xmlns:a16="http://schemas.microsoft.com/office/drawing/2014/main" xmlns="" id="{00000000-0008-0000-0300-00001D000000}"/>
            </a:ext>
          </a:extLst>
        </xdr:cNvPr>
        <xdr:cNvCxnSpPr/>
      </xdr:nvCxnSpPr>
      <xdr:spPr>
        <a:xfrm flipV="1">
          <a:off x="1409701" y="3899861"/>
          <a:ext cx="2758937"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57150</xdr:rowOff>
    </xdr:from>
    <xdr:to>
      <xdr:col>7</xdr:col>
      <xdr:colOff>491987</xdr:colOff>
      <xdr:row>10</xdr:row>
      <xdr:rowOff>61293</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1381125" y="3114675"/>
          <a:ext cx="2758937"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0"/>
  <sheetViews>
    <sheetView tabSelected="1" view="pageBreakPreview" zoomScale="91" zoomScaleSheetLayoutView="91" workbookViewId="0">
      <selection activeCell="B6" sqref="B6"/>
    </sheetView>
  </sheetViews>
  <sheetFormatPr defaultRowHeight="12.75"/>
  <cols>
    <col min="1" max="1" width="5" style="16" customWidth="1"/>
    <col min="2" max="2" width="71.7109375" style="16" customWidth="1"/>
    <col min="3" max="3" width="12.7109375" style="16" customWidth="1"/>
    <col min="4" max="4" width="11" style="16" customWidth="1"/>
    <col min="5" max="5" width="12.5703125" style="16" customWidth="1"/>
    <col min="6" max="6" width="17.42578125" style="16" customWidth="1"/>
    <col min="7" max="252" width="9.140625" style="16"/>
    <col min="253" max="253" width="5" style="16" customWidth="1"/>
    <col min="254" max="254" width="50.7109375" style="16" customWidth="1"/>
    <col min="255" max="255" width="10.140625" style="16" customWidth="1"/>
    <col min="256" max="256" width="8.140625" style="16" customWidth="1"/>
    <col min="257" max="257" width="8" style="16" customWidth="1"/>
    <col min="258" max="258" width="13.85546875" style="16" bestFit="1" customWidth="1"/>
    <col min="259" max="508" width="9.140625" style="16"/>
    <col min="509" max="509" width="5" style="16" customWidth="1"/>
    <col min="510" max="510" width="50.7109375" style="16" customWidth="1"/>
    <col min="511" max="511" width="10.140625" style="16" customWidth="1"/>
    <col min="512" max="512" width="8.140625" style="16" customWidth="1"/>
    <col min="513" max="513" width="8" style="16" customWidth="1"/>
    <col min="514" max="514" width="13.85546875" style="16" bestFit="1" customWidth="1"/>
    <col min="515" max="764" width="9.140625" style="16"/>
    <col min="765" max="765" width="5" style="16" customWidth="1"/>
    <col min="766" max="766" width="50.7109375" style="16" customWidth="1"/>
    <col min="767" max="767" width="10.140625" style="16" customWidth="1"/>
    <col min="768" max="768" width="8.140625" style="16" customWidth="1"/>
    <col min="769" max="769" width="8" style="16" customWidth="1"/>
    <col min="770" max="770" width="13.85546875" style="16" bestFit="1" customWidth="1"/>
    <col min="771" max="1020" width="9.140625" style="16"/>
    <col min="1021" max="1021" width="5" style="16" customWidth="1"/>
    <col min="1022" max="1022" width="50.7109375" style="16" customWidth="1"/>
    <col min="1023" max="1023" width="10.140625" style="16" customWidth="1"/>
    <col min="1024" max="1024" width="8.140625" style="16" customWidth="1"/>
    <col min="1025" max="1025" width="8" style="16" customWidth="1"/>
    <col min="1026" max="1026" width="13.85546875" style="16" bestFit="1" customWidth="1"/>
    <col min="1027" max="1276" width="9.140625" style="16"/>
    <col min="1277" max="1277" width="5" style="16" customWidth="1"/>
    <col min="1278" max="1278" width="50.7109375" style="16" customWidth="1"/>
    <col min="1279" max="1279" width="10.140625" style="16" customWidth="1"/>
    <col min="1280" max="1280" width="8.140625" style="16" customWidth="1"/>
    <col min="1281" max="1281" width="8" style="16" customWidth="1"/>
    <col min="1282" max="1282" width="13.85546875" style="16" bestFit="1" customWidth="1"/>
    <col min="1283" max="1532" width="9.140625" style="16"/>
    <col min="1533" max="1533" width="5" style="16" customWidth="1"/>
    <col min="1534" max="1534" width="50.7109375" style="16" customWidth="1"/>
    <col min="1535" max="1535" width="10.140625" style="16" customWidth="1"/>
    <col min="1536" max="1536" width="8.140625" style="16" customWidth="1"/>
    <col min="1537" max="1537" width="8" style="16" customWidth="1"/>
    <col min="1538" max="1538" width="13.85546875" style="16" bestFit="1" customWidth="1"/>
    <col min="1539" max="1788" width="9.140625" style="16"/>
    <col min="1789" max="1789" width="5" style="16" customWidth="1"/>
    <col min="1790" max="1790" width="50.7109375" style="16" customWidth="1"/>
    <col min="1791" max="1791" width="10.140625" style="16" customWidth="1"/>
    <col min="1792" max="1792" width="8.140625" style="16" customWidth="1"/>
    <col min="1793" max="1793" width="8" style="16" customWidth="1"/>
    <col min="1794" max="1794" width="13.85546875" style="16" bestFit="1" customWidth="1"/>
    <col min="1795" max="2044" width="9.140625" style="16"/>
    <col min="2045" max="2045" width="5" style="16" customWidth="1"/>
    <col min="2046" max="2046" width="50.7109375" style="16" customWidth="1"/>
    <col min="2047" max="2047" width="10.140625" style="16" customWidth="1"/>
    <col min="2048" max="2048" width="8.140625" style="16" customWidth="1"/>
    <col min="2049" max="2049" width="8" style="16" customWidth="1"/>
    <col min="2050" max="2050" width="13.85546875" style="16" bestFit="1" customWidth="1"/>
    <col min="2051" max="2300" width="9.140625" style="16"/>
    <col min="2301" max="2301" width="5" style="16" customWidth="1"/>
    <col min="2302" max="2302" width="50.7109375" style="16" customWidth="1"/>
    <col min="2303" max="2303" width="10.140625" style="16" customWidth="1"/>
    <col min="2304" max="2304" width="8.140625" style="16" customWidth="1"/>
    <col min="2305" max="2305" width="8" style="16" customWidth="1"/>
    <col min="2306" max="2306" width="13.85546875" style="16" bestFit="1" customWidth="1"/>
    <col min="2307" max="2556" width="9.140625" style="16"/>
    <col min="2557" max="2557" width="5" style="16" customWidth="1"/>
    <col min="2558" max="2558" width="50.7109375" style="16" customWidth="1"/>
    <col min="2559" max="2559" width="10.140625" style="16" customWidth="1"/>
    <col min="2560" max="2560" width="8.140625" style="16" customWidth="1"/>
    <col min="2561" max="2561" width="8" style="16" customWidth="1"/>
    <col min="2562" max="2562" width="13.85546875" style="16" bestFit="1" customWidth="1"/>
    <col min="2563" max="2812" width="9.140625" style="16"/>
    <col min="2813" max="2813" width="5" style="16" customWidth="1"/>
    <col min="2814" max="2814" width="50.7109375" style="16" customWidth="1"/>
    <col min="2815" max="2815" width="10.140625" style="16" customWidth="1"/>
    <col min="2816" max="2816" width="8.140625" style="16" customWidth="1"/>
    <col min="2817" max="2817" width="8" style="16" customWidth="1"/>
    <col min="2818" max="2818" width="13.85546875" style="16" bestFit="1" customWidth="1"/>
    <col min="2819" max="3068" width="9.140625" style="16"/>
    <col min="3069" max="3069" width="5" style="16" customWidth="1"/>
    <col min="3070" max="3070" width="50.7109375" style="16" customWidth="1"/>
    <col min="3071" max="3071" width="10.140625" style="16" customWidth="1"/>
    <col min="3072" max="3072" width="8.140625" style="16" customWidth="1"/>
    <col min="3073" max="3073" width="8" style="16" customWidth="1"/>
    <col min="3074" max="3074" width="13.85546875" style="16" bestFit="1" customWidth="1"/>
    <col min="3075" max="3324" width="9.140625" style="16"/>
    <col min="3325" max="3325" width="5" style="16" customWidth="1"/>
    <col min="3326" max="3326" width="50.7109375" style="16" customWidth="1"/>
    <col min="3327" max="3327" width="10.140625" style="16" customWidth="1"/>
    <col min="3328" max="3328" width="8.140625" style="16" customWidth="1"/>
    <col min="3329" max="3329" width="8" style="16" customWidth="1"/>
    <col min="3330" max="3330" width="13.85546875" style="16" bestFit="1" customWidth="1"/>
    <col min="3331" max="3580" width="9.140625" style="16"/>
    <col min="3581" max="3581" width="5" style="16" customWidth="1"/>
    <col min="3582" max="3582" width="50.7109375" style="16" customWidth="1"/>
    <col min="3583" max="3583" width="10.140625" style="16" customWidth="1"/>
    <col min="3584" max="3584" width="8.140625" style="16" customWidth="1"/>
    <col min="3585" max="3585" width="8" style="16" customWidth="1"/>
    <col min="3586" max="3586" width="13.85546875" style="16" bestFit="1" customWidth="1"/>
    <col min="3587" max="3836" width="9.140625" style="16"/>
    <col min="3837" max="3837" width="5" style="16" customWidth="1"/>
    <col min="3838" max="3838" width="50.7109375" style="16" customWidth="1"/>
    <col min="3839" max="3839" width="10.140625" style="16" customWidth="1"/>
    <col min="3840" max="3840" width="8.140625" style="16" customWidth="1"/>
    <col min="3841" max="3841" width="8" style="16" customWidth="1"/>
    <col min="3842" max="3842" width="13.85546875" style="16" bestFit="1" customWidth="1"/>
    <col min="3843" max="4092" width="9.140625" style="16"/>
    <col min="4093" max="4093" width="5" style="16" customWidth="1"/>
    <col min="4094" max="4094" width="50.7109375" style="16" customWidth="1"/>
    <col min="4095" max="4095" width="10.140625" style="16" customWidth="1"/>
    <col min="4096" max="4096" width="8.140625" style="16" customWidth="1"/>
    <col min="4097" max="4097" width="8" style="16" customWidth="1"/>
    <col min="4098" max="4098" width="13.85546875" style="16" bestFit="1" customWidth="1"/>
    <col min="4099" max="4348" width="9.140625" style="16"/>
    <col min="4349" max="4349" width="5" style="16" customWidth="1"/>
    <col min="4350" max="4350" width="50.7109375" style="16" customWidth="1"/>
    <col min="4351" max="4351" width="10.140625" style="16" customWidth="1"/>
    <col min="4352" max="4352" width="8.140625" style="16" customWidth="1"/>
    <col min="4353" max="4353" width="8" style="16" customWidth="1"/>
    <col min="4354" max="4354" width="13.85546875" style="16" bestFit="1" customWidth="1"/>
    <col min="4355" max="4604" width="9.140625" style="16"/>
    <col min="4605" max="4605" width="5" style="16" customWidth="1"/>
    <col min="4606" max="4606" width="50.7109375" style="16" customWidth="1"/>
    <col min="4607" max="4607" width="10.140625" style="16" customWidth="1"/>
    <col min="4608" max="4608" width="8.140625" style="16" customWidth="1"/>
    <col min="4609" max="4609" width="8" style="16" customWidth="1"/>
    <col min="4610" max="4610" width="13.85546875" style="16" bestFit="1" customWidth="1"/>
    <col min="4611" max="4860" width="9.140625" style="16"/>
    <col min="4861" max="4861" width="5" style="16" customWidth="1"/>
    <col min="4862" max="4862" width="50.7109375" style="16" customWidth="1"/>
    <col min="4863" max="4863" width="10.140625" style="16" customWidth="1"/>
    <col min="4864" max="4864" width="8.140625" style="16" customWidth="1"/>
    <col min="4865" max="4865" width="8" style="16" customWidth="1"/>
    <col min="4866" max="4866" width="13.85546875" style="16" bestFit="1" customWidth="1"/>
    <col min="4867" max="5116" width="9.140625" style="16"/>
    <col min="5117" max="5117" width="5" style="16" customWidth="1"/>
    <col min="5118" max="5118" width="50.7109375" style="16" customWidth="1"/>
    <col min="5119" max="5119" width="10.140625" style="16" customWidth="1"/>
    <col min="5120" max="5120" width="8.140625" style="16" customWidth="1"/>
    <col min="5121" max="5121" width="8" style="16" customWidth="1"/>
    <col min="5122" max="5122" width="13.85546875" style="16" bestFit="1" customWidth="1"/>
    <col min="5123" max="5372" width="9.140625" style="16"/>
    <col min="5373" max="5373" width="5" style="16" customWidth="1"/>
    <col min="5374" max="5374" width="50.7109375" style="16" customWidth="1"/>
    <col min="5375" max="5375" width="10.140625" style="16" customWidth="1"/>
    <col min="5376" max="5376" width="8.140625" style="16" customWidth="1"/>
    <col min="5377" max="5377" width="8" style="16" customWidth="1"/>
    <col min="5378" max="5378" width="13.85546875" style="16" bestFit="1" customWidth="1"/>
    <col min="5379" max="5628" width="9.140625" style="16"/>
    <col min="5629" max="5629" width="5" style="16" customWidth="1"/>
    <col min="5630" max="5630" width="50.7109375" style="16" customWidth="1"/>
    <col min="5631" max="5631" width="10.140625" style="16" customWidth="1"/>
    <col min="5632" max="5632" width="8.140625" style="16" customWidth="1"/>
    <col min="5633" max="5633" width="8" style="16" customWidth="1"/>
    <col min="5634" max="5634" width="13.85546875" style="16" bestFit="1" customWidth="1"/>
    <col min="5635" max="5884" width="9.140625" style="16"/>
    <col min="5885" max="5885" width="5" style="16" customWidth="1"/>
    <col min="5886" max="5886" width="50.7109375" style="16" customWidth="1"/>
    <col min="5887" max="5887" width="10.140625" style="16" customWidth="1"/>
    <col min="5888" max="5888" width="8.140625" style="16" customWidth="1"/>
    <col min="5889" max="5889" width="8" style="16" customWidth="1"/>
    <col min="5890" max="5890" width="13.85546875" style="16" bestFit="1" customWidth="1"/>
    <col min="5891" max="6140" width="9.140625" style="16"/>
    <col min="6141" max="6141" width="5" style="16" customWidth="1"/>
    <col min="6142" max="6142" width="50.7109375" style="16" customWidth="1"/>
    <col min="6143" max="6143" width="10.140625" style="16" customWidth="1"/>
    <col min="6144" max="6144" width="8.140625" style="16" customWidth="1"/>
    <col min="6145" max="6145" width="8" style="16" customWidth="1"/>
    <col min="6146" max="6146" width="13.85546875" style="16" bestFit="1" customWidth="1"/>
    <col min="6147" max="6396" width="9.140625" style="16"/>
    <col min="6397" max="6397" width="5" style="16" customWidth="1"/>
    <col min="6398" max="6398" width="50.7109375" style="16" customWidth="1"/>
    <col min="6399" max="6399" width="10.140625" style="16" customWidth="1"/>
    <col min="6400" max="6400" width="8.140625" style="16" customWidth="1"/>
    <col min="6401" max="6401" width="8" style="16" customWidth="1"/>
    <col min="6402" max="6402" width="13.85546875" style="16" bestFit="1" customWidth="1"/>
    <col min="6403" max="6652" width="9.140625" style="16"/>
    <col min="6653" max="6653" width="5" style="16" customWidth="1"/>
    <col min="6654" max="6654" width="50.7109375" style="16" customWidth="1"/>
    <col min="6655" max="6655" width="10.140625" style="16" customWidth="1"/>
    <col min="6656" max="6656" width="8.140625" style="16" customWidth="1"/>
    <col min="6657" max="6657" width="8" style="16" customWidth="1"/>
    <col min="6658" max="6658" width="13.85546875" style="16" bestFit="1" customWidth="1"/>
    <col min="6659" max="6908" width="9.140625" style="16"/>
    <col min="6909" max="6909" width="5" style="16" customWidth="1"/>
    <col min="6910" max="6910" width="50.7109375" style="16" customWidth="1"/>
    <col min="6911" max="6911" width="10.140625" style="16" customWidth="1"/>
    <col min="6912" max="6912" width="8.140625" style="16" customWidth="1"/>
    <col min="6913" max="6913" width="8" style="16" customWidth="1"/>
    <col min="6914" max="6914" width="13.85546875" style="16" bestFit="1" customWidth="1"/>
    <col min="6915" max="7164" width="9.140625" style="16"/>
    <col min="7165" max="7165" width="5" style="16" customWidth="1"/>
    <col min="7166" max="7166" width="50.7109375" style="16" customWidth="1"/>
    <col min="7167" max="7167" width="10.140625" style="16" customWidth="1"/>
    <col min="7168" max="7168" width="8.140625" style="16" customWidth="1"/>
    <col min="7169" max="7169" width="8" style="16" customWidth="1"/>
    <col min="7170" max="7170" width="13.85546875" style="16" bestFit="1" customWidth="1"/>
    <col min="7171" max="7420" width="9.140625" style="16"/>
    <col min="7421" max="7421" width="5" style="16" customWidth="1"/>
    <col min="7422" max="7422" width="50.7109375" style="16" customWidth="1"/>
    <col min="7423" max="7423" width="10.140625" style="16" customWidth="1"/>
    <col min="7424" max="7424" width="8.140625" style="16" customWidth="1"/>
    <col min="7425" max="7425" width="8" style="16" customWidth="1"/>
    <col min="7426" max="7426" width="13.85546875" style="16" bestFit="1" customWidth="1"/>
    <col min="7427" max="7676" width="9.140625" style="16"/>
    <col min="7677" max="7677" width="5" style="16" customWidth="1"/>
    <col min="7678" max="7678" width="50.7109375" style="16" customWidth="1"/>
    <col min="7679" max="7679" width="10.140625" style="16" customWidth="1"/>
    <col min="7680" max="7680" width="8.140625" style="16" customWidth="1"/>
    <col min="7681" max="7681" width="8" style="16" customWidth="1"/>
    <col min="7682" max="7682" width="13.85546875" style="16" bestFit="1" customWidth="1"/>
    <col min="7683" max="7932" width="9.140625" style="16"/>
    <col min="7933" max="7933" width="5" style="16" customWidth="1"/>
    <col min="7934" max="7934" width="50.7109375" style="16" customWidth="1"/>
    <col min="7935" max="7935" width="10.140625" style="16" customWidth="1"/>
    <col min="7936" max="7936" width="8.140625" style="16" customWidth="1"/>
    <col min="7937" max="7937" width="8" style="16" customWidth="1"/>
    <col min="7938" max="7938" width="13.85546875" style="16" bestFit="1" customWidth="1"/>
    <col min="7939" max="8188" width="9.140625" style="16"/>
    <col min="8189" max="8189" width="5" style="16" customWidth="1"/>
    <col min="8190" max="8190" width="50.7109375" style="16" customWidth="1"/>
    <col min="8191" max="8191" width="10.140625" style="16" customWidth="1"/>
    <col min="8192" max="8192" width="8.140625" style="16" customWidth="1"/>
    <col min="8193" max="8193" width="8" style="16" customWidth="1"/>
    <col min="8194" max="8194" width="13.85546875" style="16" bestFit="1" customWidth="1"/>
    <col min="8195" max="8444" width="9.140625" style="16"/>
    <col min="8445" max="8445" width="5" style="16" customWidth="1"/>
    <col min="8446" max="8446" width="50.7109375" style="16" customWidth="1"/>
    <col min="8447" max="8447" width="10.140625" style="16" customWidth="1"/>
    <col min="8448" max="8448" width="8.140625" style="16" customWidth="1"/>
    <col min="8449" max="8449" width="8" style="16" customWidth="1"/>
    <col min="8450" max="8450" width="13.85546875" style="16" bestFit="1" customWidth="1"/>
    <col min="8451" max="8700" width="9.140625" style="16"/>
    <col min="8701" max="8701" width="5" style="16" customWidth="1"/>
    <col min="8702" max="8702" width="50.7109375" style="16" customWidth="1"/>
    <col min="8703" max="8703" width="10.140625" style="16" customWidth="1"/>
    <col min="8704" max="8704" width="8.140625" style="16" customWidth="1"/>
    <col min="8705" max="8705" width="8" style="16" customWidth="1"/>
    <col min="8706" max="8706" width="13.85546875" style="16" bestFit="1" customWidth="1"/>
    <col min="8707" max="8956" width="9.140625" style="16"/>
    <col min="8957" max="8957" width="5" style="16" customWidth="1"/>
    <col min="8958" max="8958" width="50.7109375" style="16" customWidth="1"/>
    <col min="8959" max="8959" width="10.140625" style="16" customWidth="1"/>
    <col min="8960" max="8960" width="8.140625" style="16" customWidth="1"/>
    <col min="8961" max="8961" width="8" style="16" customWidth="1"/>
    <col min="8962" max="8962" width="13.85546875" style="16" bestFit="1" customWidth="1"/>
    <col min="8963" max="9212" width="9.140625" style="16"/>
    <col min="9213" max="9213" width="5" style="16" customWidth="1"/>
    <col min="9214" max="9214" width="50.7109375" style="16" customWidth="1"/>
    <col min="9215" max="9215" width="10.140625" style="16" customWidth="1"/>
    <col min="9216" max="9216" width="8.140625" style="16" customWidth="1"/>
    <col min="9217" max="9217" width="8" style="16" customWidth="1"/>
    <col min="9218" max="9218" width="13.85546875" style="16" bestFit="1" customWidth="1"/>
    <col min="9219" max="9468" width="9.140625" style="16"/>
    <col min="9469" max="9469" width="5" style="16" customWidth="1"/>
    <col min="9470" max="9470" width="50.7109375" style="16" customWidth="1"/>
    <col min="9471" max="9471" width="10.140625" style="16" customWidth="1"/>
    <col min="9472" max="9472" width="8.140625" style="16" customWidth="1"/>
    <col min="9473" max="9473" width="8" style="16" customWidth="1"/>
    <col min="9474" max="9474" width="13.85546875" style="16" bestFit="1" customWidth="1"/>
    <col min="9475" max="9724" width="9.140625" style="16"/>
    <col min="9725" max="9725" width="5" style="16" customWidth="1"/>
    <col min="9726" max="9726" width="50.7109375" style="16" customWidth="1"/>
    <col min="9727" max="9727" width="10.140625" style="16" customWidth="1"/>
    <col min="9728" max="9728" width="8.140625" style="16" customWidth="1"/>
    <col min="9729" max="9729" width="8" style="16" customWidth="1"/>
    <col min="9730" max="9730" width="13.85546875" style="16" bestFit="1" customWidth="1"/>
    <col min="9731" max="9980" width="9.140625" style="16"/>
    <col min="9981" max="9981" width="5" style="16" customWidth="1"/>
    <col min="9982" max="9982" width="50.7109375" style="16" customWidth="1"/>
    <col min="9983" max="9983" width="10.140625" style="16" customWidth="1"/>
    <col min="9984" max="9984" width="8.140625" style="16" customWidth="1"/>
    <col min="9985" max="9985" width="8" style="16" customWidth="1"/>
    <col min="9986" max="9986" width="13.85546875" style="16" bestFit="1" customWidth="1"/>
    <col min="9987" max="10236" width="9.140625" style="16"/>
    <col min="10237" max="10237" width="5" style="16" customWidth="1"/>
    <col min="10238" max="10238" width="50.7109375" style="16" customWidth="1"/>
    <col min="10239" max="10239" width="10.140625" style="16" customWidth="1"/>
    <col min="10240" max="10240" width="8.140625" style="16" customWidth="1"/>
    <col min="10241" max="10241" width="8" style="16" customWidth="1"/>
    <col min="10242" max="10242" width="13.85546875" style="16" bestFit="1" customWidth="1"/>
    <col min="10243" max="10492" width="9.140625" style="16"/>
    <col min="10493" max="10493" width="5" style="16" customWidth="1"/>
    <col min="10494" max="10494" width="50.7109375" style="16" customWidth="1"/>
    <col min="10495" max="10495" width="10.140625" style="16" customWidth="1"/>
    <col min="10496" max="10496" width="8.140625" style="16" customWidth="1"/>
    <col min="10497" max="10497" width="8" style="16" customWidth="1"/>
    <col min="10498" max="10498" width="13.85546875" style="16" bestFit="1" customWidth="1"/>
    <col min="10499" max="10748" width="9.140625" style="16"/>
    <col min="10749" max="10749" width="5" style="16" customWidth="1"/>
    <col min="10750" max="10750" width="50.7109375" style="16" customWidth="1"/>
    <col min="10751" max="10751" width="10.140625" style="16" customWidth="1"/>
    <col min="10752" max="10752" width="8.140625" style="16" customWidth="1"/>
    <col min="10753" max="10753" width="8" style="16" customWidth="1"/>
    <col min="10754" max="10754" width="13.85546875" style="16" bestFit="1" customWidth="1"/>
    <col min="10755" max="11004" width="9.140625" style="16"/>
    <col min="11005" max="11005" width="5" style="16" customWidth="1"/>
    <col min="11006" max="11006" width="50.7109375" style="16" customWidth="1"/>
    <col min="11007" max="11007" width="10.140625" style="16" customWidth="1"/>
    <col min="11008" max="11008" width="8.140625" style="16" customWidth="1"/>
    <col min="11009" max="11009" width="8" style="16" customWidth="1"/>
    <col min="11010" max="11010" width="13.85546875" style="16" bestFit="1" customWidth="1"/>
    <col min="11011" max="11260" width="9.140625" style="16"/>
    <col min="11261" max="11261" width="5" style="16" customWidth="1"/>
    <col min="11262" max="11262" width="50.7109375" style="16" customWidth="1"/>
    <col min="11263" max="11263" width="10.140625" style="16" customWidth="1"/>
    <col min="11264" max="11264" width="8.140625" style="16" customWidth="1"/>
    <col min="11265" max="11265" width="8" style="16" customWidth="1"/>
    <col min="11266" max="11266" width="13.85546875" style="16" bestFit="1" customWidth="1"/>
    <col min="11267" max="11516" width="9.140625" style="16"/>
    <col min="11517" max="11517" width="5" style="16" customWidth="1"/>
    <col min="11518" max="11518" width="50.7109375" style="16" customWidth="1"/>
    <col min="11519" max="11519" width="10.140625" style="16" customWidth="1"/>
    <col min="11520" max="11520" width="8.140625" style="16" customWidth="1"/>
    <col min="11521" max="11521" width="8" style="16" customWidth="1"/>
    <col min="11522" max="11522" width="13.85546875" style="16" bestFit="1" customWidth="1"/>
    <col min="11523" max="11772" width="9.140625" style="16"/>
    <col min="11773" max="11773" width="5" style="16" customWidth="1"/>
    <col min="11774" max="11774" width="50.7109375" style="16" customWidth="1"/>
    <col min="11775" max="11775" width="10.140625" style="16" customWidth="1"/>
    <col min="11776" max="11776" width="8.140625" style="16" customWidth="1"/>
    <col min="11777" max="11777" width="8" style="16" customWidth="1"/>
    <col min="11778" max="11778" width="13.85546875" style="16" bestFit="1" customWidth="1"/>
    <col min="11779" max="12028" width="9.140625" style="16"/>
    <col min="12029" max="12029" width="5" style="16" customWidth="1"/>
    <col min="12030" max="12030" width="50.7109375" style="16" customWidth="1"/>
    <col min="12031" max="12031" width="10.140625" style="16" customWidth="1"/>
    <col min="12032" max="12032" width="8.140625" style="16" customWidth="1"/>
    <col min="12033" max="12033" width="8" style="16" customWidth="1"/>
    <col min="12034" max="12034" width="13.85546875" style="16" bestFit="1" customWidth="1"/>
    <col min="12035" max="12284" width="9.140625" style="16"/>
    <col min="12285" max="12285" width="5" style="16" customWidth="1"/>
    <col min="12286" max="12286" width="50.7109375" style="16" customWidth="1"/>
    <col min="12287" max="12287" width="10.140625" style="16" customWidth="1"/>
    <col min="12288" max="12288" width="8.140625" style="16" customWidth="1"/>
    <col min="12289" max="12289" width="8" style="16" customWidth="1"/>
    <col min="12290" max="12290" width="13.85546875" style="16" bestFit="1" customWidth="1"/>
    <col min="12291" max="12540" width="9.140625" style="16"/>
    <col min="12541" max="12541" width="5" style="16" customWidth="1"/>
    <col min="12542" max="12542" width="50.7109375" style="16" customWidth="1"/>
    <col min="12543" max="12543" width="10.140625" style="16" customWidth="1"/>
    <col min="12544" max="12544" width="8.140625" style="16" customWidth="1"/>
    <col min="12545" max="12545" width="8" style="16" customWidth="1"/>
    <col min="12546" max="12546" width="13.85546875" style="16" bestFit="1" customWidth="1"/>
    <col min="12547" max="12796" width="9.140625" style="16"/>
    <col min="12797" max="12797" width="5" style="16" customWidth="1"/>
    <col min="12798" max="12798" width="50.7109375" style="16" customWidth="1"/>
    <col min="12799" max="12799" width="10.140625" style="16" customWidth="1"/>
    <col min="12800" max="12800" width="8.140625" style="16" customWidth="1"/>
    <col min="12801" max="12801" width="8" style="16" customWidth="1"/>
    <col min="12802" max="12802" width="13.85546875" style="16" bestFit="1" customWidth="1"/>
    <col min="12803" max="13052" width="9.140625" style="16"/>
    <col min="13053" max="13053" width="5" style="16" customWidth="1"/>
    <col min="13054" max="13054" width="50.7109375" style="16" customWidth="1"/>
    <col min="13055" max="13055" width="10.140625" style="16" customWidth="1"/>
    <col min="13056" max="13056" width="8.140625" style="16" customWidth="1"/>
    <col min="13057" max="13057" width="8" style="16" customWidth="1"/>
    <col min="13058" max="13058" width="13.85546875" style="16" bestFit="1" customWidth="1"/>
    <col min="13059" max="13308" width="9.140625" style="16"/>
    <col min="13309" max="13309" width="5" style="16" customWidth="1"/>
    <col min="13310" max="13310" width="50.7109375" style="16" customWidth="1"/>
    <col min="13311" max="13311" width="10.140625" style="16" customWidth="1"/>
    <col min="13312" max="13312" width="8.140625" style="16" customWidth="1"/>
    <col min="13313" max="13313" width="8" style="16" customWidth="1"/>
    <col min="13314" max="13314" width="13.85546875" style="16" bestFit="1" customWidth="1"/>
    <col min="13315" max="13564" width="9.140625" style="16"/>
    <col min="13565" max="13565" width="5" style="16" customWidth="1"/>
    <col min="13566" max="13566" width="50.7109375" style="16" customWidth="1"/>
    <col min="13567" max="13567" width="10.140625" style="16" customWidth="1"/>
    <col min="13568" max="13568" width="8.140625" style="16" customWidth="1"/>
    <col min="13569" max="13569" width="8" style="16" customWidth="1"/>
    <col min="13570" max="13570" width="13.85546875" style="16" bestFit="1" customWidth="1"/>
    <col min="13571" max="13820" width="9.140625" style="16"/>
    <col min="13821" max="13821" width="5" style="16" customWidth="1"/>
    <col min="13822" max="13822" width="50.7109375" style="16" customWidth="1"/>
    <col min="13823" max="13823" width="10.140625" style="16" customWidth="1"/>
    <col min="13824" max="13824" width="8.140625" style="16" customWidth="1"/>
    <col min="13825" max="13825" width="8" style="16" customWidth="1"/>
    <col min="13826" max="13826" width="13.85546875" style="16" bestFit="1" customWidth="1"/>
    <col min="13827" max="14076" width="9.140625" style="16"/>
    <col min="14077" max="14077" width="5" style="16" customWidth="1"/>
    <col min="14078" max="14078" width="50.7109375" style="16" customWidth="1"/>
    <col min="14079" max="14079" width="10.140625" style="16" customWidth="1"/>
    <col min="14080" max="14080" width="8.140625" style="16" customWidth="1"/>
    <col min="14081" max="14081" width="8" style="16" customWidth="1"/>
    <col min="14082" max="14082" width="13.85546875" style="16" bestFit="1" customWidth="1"/>
    <col min="14083" max="14332" width="9.140625" style="16"/>
    <col min="14333" max="14333" width="5" style="16" customWidth="1"/>
    <col min="14334" max="14334" width="50.7109375" style="16" customWidth="1"/>
    <col min="14335" max="14335" width="10.140625" style="16" customWidth="1"/>
    <col min="14336" max="14336" width="8.140625" style="16" customWidth="1"/>
    <col min="14337" max="14337" width="8" style="16" customWidth="1"/>
    <col min="14338" max="14338" width="13.85546875" style="16" bestFit="1" customWidth="1"/>
    <col min="14339" max="14588" width="9.140625" style="16"/>
    <col min="14589" max="14589" width="5" style="16" customWidth="1"/>
    <col min="14590" max="14590" width="50.7109375" style="16" customWidth="1"/>
    <col min="14591" max="14591" width="10.140625" style="16" customWidth="1"/>
    <col min="14592" max="14592" width="8.140625" style="16" customWidth="1"/>
    <col min="14593" max="14593" width="8" style="16" customWidth="1"/>
    <col min="14594" max="14594" width="13.85546875" style="16" bestFit="1" customWidth="1"/>
    <col min="14595" max="14844" width="9.140625" style="16"/>
    <col min="14845" max="14845" width="5" style="16" customWidth="1"/>
    <col min="14846" max="14846" width="50.7109375" style="16" customWidth="1"/>
    <col min="14847" max="14847" width="10.140625" style="16" customWidth="1"/>
    <col min="14848" max="14848" width="8.140625" style="16" customWidth="1"/>
    <col min="14849" max="14849" width="8" style="16" customWidth="1"/>
    <col min="14850" max="14850" width="13.85546875" style="16" bestFit="1" customWidth="1"/>
    <col min="14851" max="15100" width="9.140625" style="16"/>
    <col min="15101" max="15101" width="5" style="16" customWidth="1"/>
    <col min="15102" max="15102" width="50.7109375" style="16" customWidth="1"/>
    <col min="15103" max="15103" width="10.140625" style="16" customWidth="1"/>
    <col min="15104" max="15104" width="8.140625" style="16" customWidth="1"/>
    <col min="15105" max="15105" width="8" style="16" customWidth="1"/>
    <col min="15106" max="15106" width="13.85546875" style="16" bestFit="1" customWidth="1"/>
    <col min="15107" max="15356" width="9.140625" style="16"/>
    <col min="15357" max="15357" width="5" style="16" customWidth="1"/>
    <col min="15358" max="15358" width="50.7109375" style="16" customWidth="1"/>
    <col min="15359" max="15359" width="10.140625" style="16" customWidth="1"/>
    <col min="15360" max="15360" width="8.140625" style="16" customWidth="1"/>
    <col min="15361" max="15361" width="8" style="16" customWidth="1"/>
    <col min="15362" max="15362" width="13.85546875" style="16" bestFit="1" customWidth="1"/>
    <col min="15363" max="15612" width="9.140625" style="16"/>
    <col min="15613" max="15613" width="5" style="16" customWidth="1"/>
    <col min="15614" max="15614" width="50.7109375" style="16" customWidth="1"/>
    <col min="15615" max="15615" width="10.140625" style="16" customWidth="1"/>
    <col min="15616" max="15616" width="8.140625" style="16" customWidth="1"/>
    <col min="15617" max="15617" width="8" style="16" customWidth="1"/>
    <col min="15618" max="15618" width="13.85546875" style="16" bestFit="1" customWidth="1"/>
    <col min="15619" max="15868" width="9.140625" style="16"/>
    <col min="15869" max="15869" width="5" style="16" customWidth="1"/>
    <col min="15870" max="15870" width="50.7109375" style="16" customWidth="1"/>
    <col min="15871" max="15871" width="10.140625" style="16" customWidth="1"/>
    <col min="15872" max="15872" width="8.140625" style="16" customWidth="1"/>
    <col min="15873" max="15873" width="8" style="16" customWidth="1"/>
    <col min="15874" max="15874" width="13.85546875" style="16" bestFit="1" customWidth="1"/>
    <col min="15875" max="16124" width="9.140625" style="16"/>
    <col min="16125" max="16125" width="5" style="16" customWidth="1"/>
    <col min="16126" max="16126" width="50.7109375" style="16" customWidth="1"/>
    <col min="16127" max="16127" width="10.140625" style="16" customWidth="1"/>
    <col min="16128" max="16128" width="8.140625" style="16" customWidth="1"/>
    <col min="16129" max="16129" width="8" style="16" customWidth="1"/>
    <col min="16130" max="16130" width="13.85546875" style="16" bestFit="1" customWidth="1"/>
    <col min="16131" max="16384" width="9.140625" style="16"/>
  </cols>
  <sheetData>
    <row r="2" spans="1:6" ht="28.5" customHeight="1">
      <c r="A2" s="117"/>
      <c r="B2" s="117"/>
      <c r="C2" s="117"/>
      <c r="D2" s="117"/>
      <c r="E2" s="117"/>
      <c r="F2" s="117"/>
    </row>
    <row r="3" spans="1:6" ht="30.75" customHeight="1">
      <c r="A3" s="118" t="str">
        <f>Measurements!$B$3</f>
        <v xml:space="preserve">Housing Urban Development &amp; Public Health Engineering Department Division Sahiwal </v>
      </c>
      <c r="B3" s="118"/>
      <c r="C3" s="118"/>
      <c r="D3" s="118"/>
      <c r="E3" s="118"/>
      <c r="F3" s="118"/>
    </row>
    <row r="4" spans="1:6" ht="30.75" customHeight="1">
      <c r="A4" s="118" t="str">
        <f>Measurements!$B$5</f>
        <v>Raising walls of existing septic Tank at Government Girls High School-100/WM District Sahiwal</v>
      </c>
      <c r="B4" s="118"/>
      <c r="C4" s="118"/>
      <c r="D4" s="118"/>
      <c r="E4" s="118"/>
      <c r="F4" s="118"/>
    </row>
    <row r="5" spans="1:6" ht="30.75" customHeight="1" thickBot="1">
      <c r="A5" s="118" t="s">
        <v>45</v>
      </c>
      <c r="B5" s="118"/>
      <c r="C5" s="118"/>
      <c r="D5" s="118"/>
      <c r="E5" s="118"/>
      <c r="F5" s="118"/>
    </row>
    <row r="6" spans="1:6" ht="30.75" customHeight="1" thickBot="1">
      <c r="A6" s="94"/>
      <c r="B6" s="95"/>
      <c r="C6" s="119" t="s">
        <v>44</v>
      </c>
      <c r="D6" s="119"/>
      <c r="E6" s="119"/>
      <c r="F6" s="119"/>
    </row>
    <row r="7" spans="1:6" ht="30" customHeight="1">
      <c r="A7" s="96" t="s">
        <v>2</v>
      </c>
      <c r="B7" s="97" t="s">
        <v>3</v>
      </c>
      <c r="C7" s="98" t="s">
        <v>1</v>
      </c>
      <c r="D7" s="98" t="s">
        <v>4</v>
      </c>
      <c r="E7" s="98" t="s">
        <v>5</v>
      </c>
      <c r="F7" s="98" t="s">
        <v>6</v>
      </c>
    </row>
    <row r="8" spans="1:6" ht="15">
      <c r="A8" s="99">
        <v>1</v>
      </c>
      <c r="B8" s="100" t="str">
        <f>Measurements!C9</f>
        <v>Dismantling brick work in lime or cement mortar.</v>
      </c>
      <c r="C8" s="101"/>
      <c r="D8" s="102"/>
      <c r="E8" s="103"/>
      <c r="F8" s="93"/>
    </row>
    <row r="9" spans="1:6" ht="15">
      <c r="A9" s="99" t="s">
        <v>64</v>
      </c>
      <c r="B9" s="104" t="str">
        <f>Measurements!C10</f>
        <v>existing brickwork of septic Tank</v>
      </c>
      <c r="C9" s="101">
        <f>Measurements!I14</f>
        <v>14.713425000000001</v>
      </c>
      <c r="D9" s="102" t="s">
        <v>7</v>
      </c>
      <c r="E9" s="103"/>
      <c r="F9" s="93"/>
    </row>
    <row r="10" spans="1:6" ht="75">
      <c r="A10" s="99">
        <v>2</v>
      </c>
      <c r="B10" s="105" t="str">
        <f>Measurements!C15</f>
        <v xml:space="preserve">Providing and laying first class solid burnt brick masonry set in cement mortar 1:4 in straight or curved walls 9" to 13-1/2 inches (228mm to 343mm) thick including scaffolding, raking out joints and curing, etc., complete in foundation, basement and plinth, &amp; super structure all floors, including, all lead and lift.  </v>
      </c>
      <c r="C10" s="101">
        <f>Measurements!I19</f>
        <v>16.483575000000002</v>
      </c>
      <c r="D10" s="102" t="s">
        <v>7</v>
      </c>
      <c r="E10" s="103"/>
      <c r="F10" s="93"/>
    </row>
    <row r="11" spans="1:6" ht="90">
      <c r="A11" s="99">
        <f t="shared" ref="A11:A12" si="0">1+A10</f>
        <v>3</v>
      </c>
      <c r="B11" s="106" t="str">
        <f>Measurements!C20</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01">
        <f>Measurements!I23</f>
        <v>11.28402</v>
      </c>
      <c r="D11" s="102" t="s">
        <v>7</v>
      </c>
      <c r="E11" s="107"/>
      <c r="F11" s="93"/>
    </row>
    <row r="12" spans="1:6" ht="105">
      <c r="A12" s="99">
        <f t="shared" si="0"/>
        <v>4</v>
      </c>
      <c r="B12" s="105" t="str">
        <f>Measurements!C24</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08">
        <f>Measurements!J28</f>
        <v>18.876419849405785</v>
      </c>
      <c r="D12" s="109" t="s">
        <v>38</v>
      </c>
      <c r="E12" s="107"/>
      <c r="F12" s="93"/>
    </row>
    <row r="13" spans="1:6" ht="30">
      <c r="A13" s="99">
        <v>5</v>
      </c>
      <c r="B13" s="105" t="str">
        <f>Measurements!C29</f>
        <v>1/2" (20 mm) thick cement plaster 1:4 on walls &amp; columns, etc and curing, etc., complete.</v>
      </c>
      <c r="C13" s="101">
        <f>Measurements!M34</f>
        <v>36.15</v>
      </c>
      <c r="D13" s="102" t="s">
        <v>8</v>
      </c>
      <c r="E13" s="103"/>
      <c r="F13" s="93"/>
    </row>
    <row r="14" spans="1:6" ht="18" customHeight="1">
      <c r="A14" s="110"/>
      <c r="B14" s="111" t="s">
        <v>9</v>
      </c>
      <c r="C14" s="112" t="s">
        <v>26</v>
      </c>
      <c r="D14" s="113"/>
      <c r="E14" s="113"/>
      <c r="F14" s="114"/>
    </row>
    <row r="17" spans="1:6" ht="15.75">
      <c r="A17" s="92" t="s">
        <v>73</v>
      </c>
      <c r="B17" s="115"/>
      <c r="C17" s="115"/>
      <c r="D17" s="115"/>
      <c r="E17" s="115"/>
      <c r="F17" s="115"/>
    </row>
    <row r="18" spans="1:6" ht="15.75">
      <c r="A18" s="92"/>
      <c r="B18" s="115"/>
      <c r="C18" s="115"/>
      <c r="D18" s="115"/>
      <c r="E18" s="115"/>
      <c r="F18" s="116"/>
    </row>
    <row r="19" spans="1:6" ht="15.75">
      <c r="A19" s="92"/>
      <c r="B19" s="115"/>
      <c r="C19" s="115"/>
      <c r="D19" s="115"/>
      <c r="E19" s="115"/>
      <c r="F19" s="115"/>
    </row>
    <row r="20" spans="1:6" ht="15.75">
      <c r="A20" s="92" t="s">
        <v>74</v>
      </c>
      <c r="B20" s="115"/>
      <c r="C20" s="115"/>
      <c r="D20" s="115"/>
      <c r="E20" s="115" t="s">
        <v>75</v>
      </c>
      <c r="F20" s="115"/>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view="pageBreakPreview" zoomScale="80" zoomScaleSheetLayoutView="80" workbookViewId="0">
      <selection activeCell="B3" sqref="B3:M3"/>
    </sheetView>
  </sheetViews>
  <sheetFormatPr defaultRowHeight="12.75"/>
  <cols>
    <col min="1" max="1" width="5" style="16" customWidth="1"/>
    <col min="2" max="2" width="6.85546875" style="16" customWidth="1"/>
    <col min="3" max="3" width="40.5703125" style="16" customWidth="1"/>
    <col min="4" max="4" width="39.28515625" style="16" customWidth="1"/>
    <col min="5" max="5" width="9.7109375" style="16" bestFit="1" customWidth="1"/>
    <col min="6" max="6" width="11.7109375" style="16" customWidth="1"/>
    <col min="7" max="7" width="11.7109375" style="16" bestFit="1" customWidth="1"/>
    <col min="8" max="8" width="10.85546875" style="16" customWidth="1"/>
    <col min="9" max="9" width="12.28515625" style="16" bestFit="1" customWidth="1"/>
    <col min="10" max="10" width="9.5703125" style="16" bestFit="1" customWidth="1"/>
    <col min="11" max="11" width="9.85546875" style="16" bestFit="1" customWidth="1"/>
    <col min="12" max="12" width="9.5703125" style="16" bestFit="1" customWidth="1"/>
    <col min="13" max="13" width="15" style="16" bestFit="1" customWidth="1"/>
    <col min="14" max="14" width="5.140625" style="16" customWidth="1"/>
    <col min="15" max="256" width="9.140625" style="16"/>
    <col min="257" max="257" width="5" style="16" customWidth="1"/>
    <col min="258" max="258" width="9.5703125" style="16" bestFit="1" customWidth="1"/>
    <col min="259" max="259" width="24.28515625" style="16" customWidth="1"/>
    <col min="260" max="260" width="43.28515625" style="16" customWidth="1"/>
    <col min="261" max="261" width="9.7109375" style="16" bestFit="1" customWidth="1"/>
    <col min="262" max="262" width="11.7109375" style="16" customWidth="1"/>
    <col min="263" max="263" width="11.28515625" style="16" bestFit="1" customWidth="1"/>
    <col min="264" max="264" width="10.85546875" style="16" customWidth="1"/>
    <col min="265" max="265" width="12.28515625" style="16" bestFit="1" customWidth="1"/>
    <col min="266" max="266" width="9.5703125" style="16" bestFit="1" customWidth="1"/>
    <col min="267" max="267" width="9.85546875" style="16" bestFit="1" customWidth="1"/>
    <col min="268" max="268" width="9.5703125" style="16" bestFit="1" customWidth="1"/>
    <col min="269" max="269" width="15" style="16" bestFit="1" customWidth="1"/>
    <col min="270" max="270" width="5.140625" style="16" customWidth="1"/>
    <col min="271" max="512" width="9.140625" style="16"/>
    <col min="513" max="513" width="5" style="16" customWidth="1"/>
    <col min="514" max="514" width="9.5703125" style="16" bestFit="1" customWidth="1"/>
    <col min="515" max="515" width="24.28515625" style="16" customWidth="1"/>
    <col min="516" max="516" width="43.28515625" style="16" customWidth="1"/>
    <col min="517" max="517" width="9.7109375" style="16" bestFit="1" customWidth="1"/>
    <col min="518" max="518" width="11.7109375" style="16" customWidth="1"/>
    <col min="519" max="519" width="11.28515625" style="16" bestFit="1" customWidth="1"/>
    <col min="520" max="520" width="10.85546875" style="16" customWidth="1"/>
    <col min="521" max="521" width="12.28515625" style="16" bestFit="1" customWidth="1"/>
    <col min="522" max="522" width="9.5703125" style="16" bestFit="1" customWidth="1"/>
    <col min="523" max="523" width="9.85546875" style="16" bestFit="1" customWidth="1"/>
    <col min="524" max="524" width="9.5703125" style="16" bestFit="1" customWidth="1"/>
    <col min="525" max="525" width="15" style="16" bestFit="1" customWidth="1"/>
    <col min="526" max="526" width="5.140625" style="16" customWidth="1"/>
    <col min="527" max="768" width="9.140625" style="16"/>
    <col min="769" max="769" width="5" style="16" customWidth="1"/>
    <col min="770" max="770" width="9.5703125" style="16" bestFit="1" customWidth="1"/>
    <col min="771" max="771" width="24.28515625" style="16" customWidth="1"/>
    <col min="772" max="772" width="43.28515625" style="16" customWidth="1"/>
    <col min="773" max="773" width="9.7109375" style="16" bestFit="1" customWidth="1"/>
    <col min="774" max="774" width="11.7109375" style="16" customWidth="1"/>
    <col min="775" max="775" width="11.28515625" style="16" bestFit="1" customWidth="1"/>
    <col min="776" max="776" width="10.85546875" style="16" customWidth="1"/>
    <col min="777" max="777" width="12.28515625" style="16" bestFit="1" customWidth="1"/>
    <col min="778" max="778" width="9.5703125" style="16" bestFit="1" customWidth="1"/>
    <col min="779" max="779" width="9.85546875" style="16" bestFit="1" customWidth="1"/>
    <col min="780" max="780" width="9.5703125" style="16" bestFit="1" customWidth="1"/>
    <col min="781" max="781" width="15" style="16" bestFit="1" customWidth="1"/>
    <col min="782" max="782" width="5.140625" style="16" customWidth="1"/>
    <col min="783" max="1024" width="9.140625" style="16"/>
    <col min="1025" max="1025" width="5" style="16" customWidth="1"/>
    <col min="1026" max="1026" width="9.5703125" style="16" bestFit="1" customWidth="1"/>
    <col min="1027" max="1027" width="24.28515625" style="16" customWidth="1"/>
    <col min="1028" max="1028" width="43.28515625" style="16" customWidth="1"/>
    <col min="1029" max="1029" width="9.7109375" style="16" bestFit="1" customWidth="1"/>
    <col min="1030" max="1030" width="11.7109375" style="16" customWidth="1"/>
    <col min="1031" max="1031" width="11.28515625" style="16" bestFit="1" customWidth="1"/>
    <col min="1032" max="1032" width="10.85546875" style="16" customWidth="1"/>
    <col min="1033" max="1033" width="12.28515625" style="16" bestFit="1" customWidth="1"/>
    <col min="1034" max="1034" width="9.5703125" style="16" bestFit="1" customWidth="1"/>
    <col min="1035" max="1035" width="9.85546875" style="16" bestFit="1" customWidth="1"/>
    <col min="1036" max="1036" width="9.5703125" style="16" bestFit="1" customWidth="1"/>
    <col min="1037" max="1037" width="15" style="16" bestFit="1" customWidth="1"/>
    <col min="1038" max="1038" width="5.140625" style="16" customWidth="1"/>
    <col min="1039" max="1280" width="9.140625" style="16"/>
    <col min="1281" max="1281" width="5" style="16" customWidth="1"/>
    <col min="1282" max="1282" width="9.5703125" style="16" bestFit="1" customWidth="1"/>
    <col min="1283" max="1283" width="24.28515625" style="16" customWidth="1"/>
    <col min="1284" max="1284" width="43.28515625" style="16" customWidth="1"/>
    <col min="1285" max="1285" width="9.7109375" style="16" bestFit="1" customWidth="1"/>
    <col min="1286" max="1286" width="11.7109375" style="16" customWidth="1"/>
    <col min="1287" max="1287" width="11.28515625" style="16" bestFit="1" customWidth="1"/>
    <col min="1288" max="1288" width="10.85546875" style="16" customWidth="1"/>
    <col min="1289" max="1289" width="12.28515625" style="16" bestFit="1" customWidth="1"/>
    <col min="1290" max="1290" width="9.5703125" style="16" bestFit="1" customWidth="1"/>
    <col min="1291" max="1291" width="9.85546875" style="16" bestFit="1" customWidth="1"/>
    <col min="1292" max="1292" width="9.5703125" style="16" bestFit="1" customWidth="1"/>
    <col min="1293" max="1293" width="15" style="16" bestFit="1" customWidth="1"/>
    <col min="1294" max="1294" width="5.140625" style="16" customWidth="1"/>
    <col min="1295" max="1536" width="9.140625" style="16"/>
    <col min="1537" max="1537" width="5" style="16" customWidth="1"/>
    <col min="1538" max="1538" width="9.5703125" style="16" bestFit="1" customWidth="1"/>
    <col min="1539" max="1539" width="24.28515625" style="16" customWidth="1"/>
    <col min="1540" max="1540" width="43.28515625" style="16" customWidth="1"/>
    <col min="1541" max="1541" width="9.7109375" style="16" bestFit="1" customWidth="1"/>
    <col min="1542" max="1542" width="11.7109375" style="16" customWidth="1"/>
    <col min="1543" max="1543" width="11.28515625" style="16" bestFit="1" customWidth="1"/>
    <col min="1544" max="1544" width="10.85546875" style="16" customWidth="1"/>
    <col min="1545" max="1545" width="12.28515625" style="16" bestFit="1" customWidth="1"/>
    <col min="1546" max="1546" width="9.5703125" style="16" bestFit="1" customWidth="1"/>
    <col min="1547" max="1547" width="9.85546875" style="16" bestFit="1" customWidth="1"/>
    <col min="1548" max="1548" width="9.5703125" style="16" bestFit="1" customWidth="1"/>
    <col min="1549" max="1549" width="15" style="16" bestFit="1" customWidth="1"/>
    <col min="1550" max="1550" width="5.140625" style="16" customWidth="1"/>
    <col min="1551" max="1792" width="9.140625" style="16"/>
    <col min="1793" max="1793" width="5" style="16" customWidth="1"/>
    <col min="1794" max="1794" width="9.5703125" style="16" bestFit="1" customWidth="1"/>
    <col min="1795" max="1795" width="24.28515625" style="16" customWidth="1"/>
    <col min="1796" max="1796" width="43.28515625" style="16" customWidth="1"/>
    <col min="1797" max="1797" width="9.7109375" style="16" bestFit="1" customWidth="1"/>
    <col min="1798" max="1798" width="11.7109375" style="16" customWidth="1"/>
    <col min="1799" max="1799" width="11.28515625" style="16" bestFit="1" customWidth="1"/>
    <col min="1800" max="1800" width="10.85546875" style="16" customWidth="1"/>
    <col min="1801" max="1801" width="12.28515625" style="16" bestFit="1" customWidth="1"/>
    <col min="1802" max="1802" width="9.5703125" style="16" bestFit="1" customWidth="1"/>
    <col min="1803" max="1803" width="9.85546875" style="16" bestFit="1" customWidth="1"/>
    <col min="1804" max="1804" width="9.5703125" style="16" bestFit="1" customWidth="1"/>
    <col min="1805" max="1805" width="15" style="16" bestFit="1" customWidth="1"/>
    <col min="1806" max="1806" width="5.140625" style="16" customWidth="1"/>
    <col min="1807" max="2048" width="9.140625" style="16"/>
    <col min="2049" max="2049" width="5" style="16" customWidth="1"/>
    <col min="2050" max="2050" width="9.5703125" style="16" bestFit="1" customWidth="1"/>
    <col min="2051" max="2051" width="24.28515625" style="16" customWidth="1"/>
    <col min="2052" max="2052" width="43.28515625" style="16" customWidth="1"/>
    <col min="2053" max="2053" width="9.7109375" style="16" bestFit="1" customWidth="1"/>
    <col min="2054" max="2054" width="11.7109375" style="16" customWidth="1"/>
    <col min="2055" max="2055" width="11.28515625" style="16" bestFit="1" customWidth="1"/>
    <col min="2056" max="2056" width="10.85546875" style="16" customWidth="1"/>
    <col min="2057" max="2057" width="12.28515625" style="16" bestFit="1" customWidth="1"/>
    <col min="2058" max="2058" width="9.5703125" style="16" bestFit="1" customWidth="1"/>
    <col min="2059" max="2059" width="9.85546875" style="16" bestFit="1" customWidth="1"/>
    <col min="2060" max="2060" width="9.5703125" style="16" bestFit="1" customWidth="1"/>
    <col min="2061" max="2061" width="15" style="16" bestFit="1" customWidth="1"/>
    <col min="2062" max="2062" width="5.140625" style="16" customWidth="1"/>
    <col min="2063" max="2304" width="9.140625" style="16"/>
    <col min="2305" max="2305" width="5" style="16" customWidth="1"/>
    <col min="2306" max="2306" width="9.5703125" style="16" bestFit="1" customWidth="1"/>
    <col min="2307" max="2307" width="24.28515625" style="16" customWidth="1"/>
    <col min="2308" max="2308" width="43.28515625" style="16" customWidth="1"/>
    <col min="2309" max="2309" width="9.7109375" style="16" bestFit="1" customWidth="1"/>
    <col min="2310" max="2310" width="11.7109375" style="16" customWidth="1"/>
    <col min="2311" max="2311" width="11.28515625" style="16" bestFit="1" customWidth="1"/>
    <col min="2312" max="2312" width="10.85546875" style="16" customWidth="1"/>
    <col min="2313" max="2313" width="12.28515625" style="16" bestFit="1" customWidth="1"/>
    <col min="2314" max="2314" width="9.5703125" style="16" bestFit="1" customWidth="1"/>
    <col min="2315" max="2315" width="9.85546875" style="16" bestFit="1" customWidth="1"/>
    <col min="2316" max="2316" width="9.5703125" style="16" bestFit="1" customWidth="1"/>
    <col min="2317" max="2317" width="15" style="16" bestFit="1" customWidth="1"/>
    <col min="2318" max="2318" width="5.140625" style="16" customWidth="1"/>
    <col min="2319" max="2560" width="9.140625" style="16"/>
    <col min="2561" max="2561" width="5" style="16" customWidth="1"/>
    <col min="2562" max="2562" width="9.5703125" style="16" bestFit="1" customWidth="1"/>
    <col min="2563" max="2563" width="24.28515625" style="16" customWidth="1"/>
    <col min="2564" max="2564" width="43.28515625" style="16" customWidth="1"/>
    <col min="2565" max="2565" width="9.7109375" style="16" bestFit="1" customWidth="1"/>
    <col min="2566" max="2566" width="11.7109375" style="16" customWidth="1"/>
    <col min="2567" max="2567" width="11.28515625" style="16" bestFit="1" customWidth="1"/>
    <col min="2568" max="2568" width="10.85546875" style="16" customWidth="1"/>
    <col min="2569" max="2569" width="12.28515625" style="16" bestFit="1" customWidth="1"/>
    <col min="2570" max="2570" width="9.5703125" style="16" bestFit="1" customWidth="1"/>
    <col min="2571" max="2571" width="9.85546875" style="16" bestFit="1" customWidth="1"/>
    <col min="2572" max="2572" width="9.5703125" style="16" bestFit="1" customWidth="1"/>
    <col min="2573" max="2573" width="15" style="16" bestFit="1" customWidth="1"/>
    <col min="2574" max="2574" width="5.140625" style="16" customWidth="1"/>
    <col min="2575" max="2816" width="9.140625" style="16"/>
    <col min="2817" max="2817" width="5" style="16" customWidth="1"/>
    <col min="2818" max="2818" width="9.5703125" style="16" bestFit="1" customWidth="1"/>
    <col min="2819" max="2819" width="24.28515625" style="16" customWidth="1"/>
    <col min="2820" max="2820" width="43.28515625" style="16" customWidth="1"/>
    <col min="2821" max="2821" width="9.7109375" style="16" bestFit="1" customWidth="1"/>
    <col min="2822" max="2822" width="11.7109375" style="16" customWidth="1"/>
    <col min="2823" max="2823" width="11.28515625" style="16" bestFit="1" customWidth="1"/>
    <col min="2824" max="2824" width="10.85546875" style="16" customWidth="1"/>
    <col min="2825" max="2825" width="12.28515625" style="16" bestFit="1" customWidth="1"/>
    <col min="2826" max="2826" width="9.5703125" style="16" bestFit="1" customWidth="1"/>
    <col min="2827" max="2827" width="9.85546875" style="16" bestFit="1" customWidth="1"/>
    <col min="2828" max="2828" width="9.5703125" style="16" bestFit="1" customWidth="1"/>
    <col min="2829" max="2829" width="15" style="16" bestFit="1" customWidth="1"/>
    <col min="2830" max="2830" width="5.140625" style="16" customWidth="1"/>
    <col min="2831" max="3072" width="9.140625" style="16"/>
    <col min="3073" max="3073" width="5" style="16" customWidth="1"/>
    <col min="3074" max="3074" width="9.5703125" style="16" bestFit="1" customWidth="1"/>
    <col min="3075" max="3075" width="24.28515625" style="16" customWidth="1"/>
    <col min="3076" max="3076" width="43.28515625" style="16" customWidth="1"/>
    <col min="3077" max="3077" width="9.7109375" style="16" bestFit="1" customWidth="1"/>
    <col min="3078" max="3078" width="11.7109375" style="16" customWidth="1"/>
    <col min="3079" max="3079" width="11.28515625" style="16" bestFit="1" customWidth="1"/>
    <col min="3080" max="3080" width="10.85546875" style="16" customWidth="1"/>
    <col min="3081" max="3081" width="12.28515625" style="16" bestFit="1" customWidth="1"/>
    <col min="3082" max="3082" width="9.5703125" style="16" bestFit="1" customWidth="1"/>
    <col min="3083" max="3083" width="9.85546875" style="16" bestFit="1" customWidth="1"/>
    <col min="3084" max="3084" width="9.5703125" style="16" bestFit="1" customWidth="1"/>
    <col min="3085" max="3085" width="15" style="16" bestFit="1" customWidth="1"/>
    <col min="3086" max="3086" width="5.140625" style="16" customWidth="1"/>
    <col min="3087" max="3328" width="9.140625" style="16"/>
    <col min="3329" max="3329" width="5" style="16" customWidth="1"/>
    <col min="3330" max="3330" width="9.5703125" style="16" bestFit="1" customWidth="1"/>
    <col min="3331" max="3331" width="24.28515625" style="16" customWidth="1"/>
    <col min="3332" max="3332" width="43.28515625" style="16" customWidth="1"/>
    <col min="3333" max="3333" width="9.7109375" style="16" bestFit="1" customWidth="1"/>
    <col min="3334" max="3334" width="11.7109375" style="16" customWidth="1"/>
    <col min="3335" max="3335" width="11.28515625" style="16" bestFit="1" customWidth="1"/>
    <col min="3336" max="3336" width="10.85546875" style="16" customWidth="1"/>
    <col min="3337" max="3337" width="12.28515625" style="16" bestFit="1" customWidth="1"/>
    <col min="3338" max="3338" width="9.5703125" style="16" bestFit="1" customWidth="1"/>
    <col min="3339" max="3339" width="9.85546875" style="16" bestFit="1" customWidth="1"/>
    <col min="3340" max="3340" width="9.5703125" style="16" bestFit="1" customWidth="1"/>
    <col min="3341" max="3341" width="15" style="16" bestFit="1" customWidth="1"/>
    <col min="3342" max="3342" width="5.140625" style="16" customWidth="1"/>
    <col min="3343" max="3584" width="9.140625" style="16"/>
    <col min="3585" max="3585" width="5" style="16" customWidth="1"/>
    <col min="3586" max="3586" width="9.5703125" style="16" bestFit="1" customWidth="1"/>
    <col min="3587" max="3587" width="24.28515625" style="16" customWidth="1"/>
    <col min="3588" max="3588" width="43.28515625" style="16" customWidth="1"/>
    <col min="3589" max="3589" width="9.7109375" style="16" bestFit="1" customWidth="1"/>
    <col min="3590" max="3590" width="11.7109375" style="16" customWidth="1"/>
    <col min="3591" max="3591" width="11.28515625" style="16" bestFit="1" customWidth="1"/>
    <col min="3592" max="3592" width="10.85546875" style="16" customWidth="1"/>
    <col min="3593" max="3593" width="12.28515625" style="16" bestFit="1" customWidth="1"/>
    <col min="3594" max="3594" width="9.5703125" style="16" bestFit="1" customWidth="1"/>
    <col min="3595" max="3595" width="9.85546875" style="16" bestFit="1" customWidth="1"/>
    <col min="3596" max="3596" width="9.5703125" style="16" bestFit="1" customWidth="1"/>
    <col min="3597" max="3597" width="15" style="16" bestFit="1" customWidth="1"/>
    <col min="3598" max="3598" width="5.140625" style="16" customWidth="1"/>
    <col min="3599" max="3840" width="9.140625" style="16"/>
    <col min="3841" max="3841" width="5" style="16" customWidth="1"/>
    <col min="3842" max="3842" width="9.5703125" style="16" bestFit="1" customWidth="1"/>
    <col min="3843" max="3843" width="24.28515625" style="16" customWidth="1"/>
    <col min="3844" max="3844" width="43.28515625" style="16" customWidth="1"/>
    <col min="3845" max="3845" width="9.7109375" style="16" bestFit="1" customWidth="1"/>
    <col min="3846" max="3846" width="11.7109375" style="16" customWidth="1"/>
    <col min="3847" max="3847" width="11.28515625" style="16" bestFit="1" customWidth="1"/>
    <col min="3848" max="3848" width="10.85546875" style="16" customWidth="1"/>
    <col min="3849" max="3849" width="12.28515625" style="16" bestFit="1" customWidth="1"/>
    <col min="3850" max="3850" width="9.5703125" style="16" bestFit="1" customWidth="1"/>
    <col min="3851" max="3851" width="9.85546875" style="16" bestFit="1" customWidth="1"/>
    <col min="3852" max="3852" width="9.5703125" style="16" bestFit="1" customWidth="1"/>
    <col min="3853" max="3853" width="15" style="16" bestFit="1" customWidth="1"/>
    <col min="3854" max="3854" width="5.140625" style="16" customWidth="1"/>
    <col min="3855" max="4096" width="9.140625" style="16"/>
    <col min="4097" max="4097" width="5" style="16" customWidth="1"/>
    <col min="4098" max="4098" width="9.5703125" style="16" bestFit="1" customWidth="1"/>
    <col min="4099" max="4099" width="24.28515625" style="16" customWidth="1"/>
    <col min="4100" max="4100" width="43.28515625" style="16" customWidth="1"/>
    <col min="4101" max="4101" width="9.7109375" style="16" bestFit="1" customWidth="1"/>
    <col min="4102" max="4102" width="11.7109375" style="16" customWidth="1"/>
    <col min="4103" max="4103" width="11.28515625" style="16" bestFit="1" customWidth="1"/>
    <col min="4104" max="4104" width="10.85546875" style="16" customWidth="1"/>
    <col min="4105" max="4105" width="12.28515625" style="16" bestFit="1" customWidth="1"/>
    <col min="4106" max="4106" width="9.5703125" style="16" bestFit="1" customWidth="1"/>
    <col min="4107" max="4107" width="9.85546875" style="16" bestFit="1" customWidth="1"/>
    <col min="4108" max="4108" width="9.5703125" style="16" bestFit="1" customWidth="1"/>
    <col min="4109" max="4109" width="15" style="16" bestFit="1" customWidth="1"/>
    <col min="4110" max="4110" width="5.140625" style="16" customWidth="1"/>
    <col min="4111" max="4352" width="9.140625" style="16"/>
    <col min="4353" max="4353" width="5" style="16" customWidth="1"/>
    <col min="4354" max="4354" width="9.5703125" style="16" bestFit="1" customWidth="1"/>
    <col min="4355" max="4355" width="24.28515625" style="16" customWidth="1"/>
    <col min="4356" max="4356" width="43.28515625" style="16" customWidth="1"/>
    <col min="4357" max="4357" width="9.7109375" style="16" bestFit="1" customWidth="1"/>
    <col min="4358" max="4358" width="11.7109375" style="16" customWidth="1"/>
    <col min="4359" max="4359" width="11.28515625" style="16" bestFit="1" customWidth="1"/>
    <col min="4360" max="4360" width="10.85546875" style="16" customWidth="1"/>
    <col min="4361" max="4361" width="12.28515625" style="16" bestFit="1" customWidth="1"/>
    <col min="4362" max="4362" width="9.5703125" style="16" bestFit="1" customWidth="1"/>
    <col min="4363" max="4363" width="9.85546875" style="16" bestFit="1" customWidth="1"/>
    <col min="4364" max="4364" width="9.5703125" style="16" bestFit="1" customWidth="1"/>
    <col min="4365" max="4365" width="15" style="16" bestFit="1" customWidth="1"/>
    <col min="4366" max="4366" width="5.140625" style="16" customWidth="1"/>
    <col min="4367" max="4608" width="9.140625" style="16"/>
    <col min="4609" max="4609" width="5" style="16" customWidth="1"/>
    <col min="4610" max="4610" width="9.5703125" style="16" bestFit="1" customWidth="1"/>
    <col min="4611" max="4611" width="24.28515625" style="16" customWidth="1"/>
    <col min="4612" max="4612" width="43.28515625" style="16" customWidth="1"/>
    <col min="4613" max="4613" width="9.7109375" style="16" bestFit="1" customWidth="1"/>
    <col min="4614" max="4614" width="11.7109375" style="16" customWidth="1"/>
    <col min="4615" max="4615" width="11.28515625" style="16" bestFit="1" customWidth="1"/>
    <col min="4616" max="4616" width="10.85546875" style="16" customWidth="1"/>
    <col min="4617" max="4617" width="12.28515625" style="16" bestFit="1" customWidth="1"/>
    <col min="4618" max="4618" width="9.5703125" style="16" bestFit="1" customWidth="1"/>
    <col min="4619" max="4619" width="9.85546875" style="16" bestFit="1" customWidth="1"/>
    <col min="4620" max="4620" width="9.5703125" style="16" bestFit="1" customWidth="1"/>
    <col min="4621" max="4621" width="15" style="16" bestFit="1" customWidth="1"/>
    <col min="4622" max="4622" width="5.140625" style="16" customWidth="1"/>
    <col min="4623" max="4864" width="9.140625" style="16"/>
    <col min="4865" max="4865" width="5" style="16" customWidth="1"/>
    <col min="4866" max="4866" width="9.5703125" style="16" bestFit="1" customWidth="1"/>
    <col min="4867" max="4867" width="24.28515625" style="16" customWidth="1"/>
    <col min="4868" max="4868" width="43.28515625" style="16" customWidth="1"/>
    <col min="4869" max="4869" width="9.7109375" style="16" bestFit="1" customWidth="1"/>
    <col min="4870" max="4870" width="11.7109375" style="16" customWidth="1"/>
    <col min="4871" max="4871" width="11.28515625" style="16" bestFit="1" customWidth="1"/>
    <col min="4872" max="4872" width="10.85546875" style="16" customWidth="1"/>
    <col min="4873" max="4873" width="12.28515625" style="16" bestFit="1" customWidth="1"/>
    <col min="4874" max="4874" width="9.5703125" style="16" bestFit="1" customWidth="1"/>
    <col min="4875" max="4875" width="9.85546875" style="16" bestFit="1" customWidth="1"/>
    <col min="4876" max="4876" width="9.5703125" style="16" bestFit="1" customWidth="1"/>
    <col min="4877" max="4877" width="15" style="16" bestFit="1" customWidth="1"/>
    <col min="4878" max="4878" width="5.140625" style="16" customWidth="1"/>
    <col min="4879" max="5120" width="9.140625" style="16"/>
    <col min="5121" max="5121" width="5" style="16" customWidth="1"/>
    <col min="5122" max="5122" width="9.5703125" style="16" bestFit="1" customWidth="1"/>
    <col min="5123" max="5123" width="24.28515625" style="16" customWidth="1"/>
    <col min="5124" max="5124" width="43.28515625" style="16" customWidth="1"/>
    <col min="5125" max="5125" width="9.7109375" style="16" bestFit="1" customWidth="1"/>
    <col min="5126" max="5126" width="11.7109375" style="16" customWidth="1"/>
    <col min="5127" max="5127" width="11.28515625" style="16" bestFit="1" customWidth="1"/>
    <col min="5128" max="5128" width="10.85546875" style="16" customWidth="1"/>
    <col min="5129" max="5129" width="12.28515625" style="16" bestFit="1" customWidth="1"/>
    <col min="5130" max="5130" width="9.5703125" style="16" bestFit="1" customWidth="1"/>
    <col min="5131" max="5131" width="9.85546875" style="16" bestFit="1" customWidth="1"/>
    <col min="5132" max="5132" width="9.5703125" style="16" bestFit="1" customWidth="1"/>
    <col min="5133" max="5133" width="15" style="16" bestFit="1" customWidth="1"/>
    <col min="5134" max="5134" width="5.140625" style="16" customWidth="1"/>
    <col min="5135" max="5376" width="9.140625" style="16"/>
    <col min="5377" max="5377" width="5" style="16" customWidth="1"/>
    <col min="5378" max="5378" width="9.5703125" style="16" bestFit="1" customWidth="1"/>
    <col min="5379" max="5379" width="24.28515625" style="16" customWidth="1"/>
    <col min="5380" max="5380" width="43.28515625" style="16" customWidth="1"/>
    <col min="5381" max="5381" width="9.7109375" style="16" bestFit="1" customWidth="1"/>
    <col min="5382" max="5382" width="11.7109375" style="16" customWidth="1"/>
    <col min="5383" max="5383" width="11.28515625" style="16" bestFit="1" customWidth="1"/>
    <col min="5384" max="5384" width="10.85546875" style="16" customWidth="1"/>
    <col min="5385" max="5385" width="12.28515625" style="16" bestFit="1" customWidth="1"/>
    <col min="5386" max="5386" width="9.5703125" style="16" bestFit="1" customWidth="1"/>
    <col min="5387" max="5387" width="9.85546875" style="16" bestFit="1" customWidth="1"/>
    <col min="5388" max="5388" width="9.5703125" style="16" bestFit="1" customWidth="1"/>
    <col min="5389" max="5389" width="15" style="16" bestFit="1" customWidth="1"/>
    <col min="5390" max="5390" width="5.140625" style="16" customWidth="1"/>
    <col min="5391" max="5632" width="9.140625" style="16"/>
    <col min="5633" max="5633" width="5" style="16" customWidth="1"/>
    <col min="5634" max="5634" width="9.5703125" style="16" bestFit="1" customWidth="1"/>
    <col min="5635" max="5635" width="24.28515625" style="16" customWidth="1"/>
    <col min="5636" max="5636" width="43.28515625" style="16" customWidth="1"/>
    <col min="5637" max="5637" width="9.7109375" style="16" bestFit="1" customWidth="1"/>
    <col min="5638" max="5638" width="11.7109375" style="16" customWidth="1"/>
    <col min="5639" max="5639" width="11.28515625" style="16" bestFit="1" customWidth="1"/>
    <col min="5640" max="5640" width="10.85546875" style="16" customWidth="1"/>
    <col min="5641" max="5641" width="12.28515625" style="16" bestFit="1" customWidth="1"/>
    <col min="5642" max="5642" width="9.5703125" style="16" bestFit="1" customWidth="1"/>
    <col min="5643" max="5643" width="9.85546875" style="16" bestFit="1" customWidth="1"/>
    <col min="5644" max="5644" width="9.5703125" style="16" bestFit="1" customWidth="1"/>
    <col min="5645" max="5645" width="15" style="16" bestFit="1" customWidth="1"/>
    <col min="5646" max="5646" width="5.140625" style="16" customWidth="1"/>
    <col min="5647" max="5888" width="9.140625" style="16"/>
    <col min="5889" max="5889" width="5" style="16" customWidth="1"/>
    <col min="5890" max="5890" width="9.5703125" style="16" bestFit="1" customWidth="1"/>
    <col min="5891" max="5891" width="24.28515625" style="16" customWidth="1"/>
    <col min="5892" max="5892" width="43.28515625" style="16" customWidth="1"/>
    <col min="5893" max="5893" width="9.7109375" style="16" bestFit="1" customWidth="1"/>
    <col min="5894" max="5894" width="11.7109375" style="16" customWidth="1"/>
    <col min="5895" max="5895" width="11.28515625" style="16" bestFit="1" customWidth="1"/>
    <col min="5896" max="5896" width="10.85546875" style="16" customWidth="1"/>
    <col min="5897" max="5897" width="12.28515625" style="16" bestFit="1" customWidth="1"/>
    <col min="5898" max="5898" width="9.5703125" style="16" bestFit="1" customWidth="1"/>
    <col min="5899" max="5899" width="9.85546875" style="16" bestFit="1" customWidth="1"/>
    <col min="5900" max="5900" width="9.5703125" style="16" bestFit="1" customWidth="1"/>
    <col min="5901" max="5901" width="15" style="16" bestFit="1" customWidth="1"/>
    <col min="5902" max="5902" width="5.140625" style="16" customWidth="1"/>
    <col min="5903" max="6144" width="9.140625" style="16"/>
    <col min="6145" max="6145" width="5" style="16" customWidth="1"/>
    <col min="6146" max="6146" width="9.5703125" style="16" bestFit="1" customWidth="1"/>
    <col min="6147" max="6147" width="24.28515625" style="16" customWidth="1"/>
    <col min="6148" max="6148" width="43.28515625" style="16" customWidth="1"/>
    <col min="6149" max="6149" width="9.7109375" style="16" bestFit="1" customWidth="1"/>
    <col min="6150" max="6150" width="11.7109375" style="16" customWidth="1"/>
    <col min="6151" max="6151" width="11.28515625" style="16" bestFit="1" customWidth="1"/>
    <col min="6152" max="6152" width="10.85546875" style="16" customWidth="1"/>
    <col min="6153" max="6153" width="12.28515625" style="16" bestFit="1" customWidth="1"/>
    <col min="6154" max="6154" width="9.5703125" style="16" bestFit="1" customWidth="1"/>
    <col min="6155" max="6155" width="9.85546875" style="16" bestFit="1" customWidth="1"/>
    <col min="6156" max="6156" width="9.5703125" style="16" bestFit="1" customWidth="1"/>
    <col min="6157" max="6157" width="15" style="16" bestFit="1" customWidth="1"/>
    <col min="6158" max="6158" width="5.140625" style="16" customWidth="1"/>
    <col min="6159" max="6400" width="9.140625" style="16"/>
    <col min="6401" max="6401" width="5" style="16" customWidth="1"/>
    <col min="6402" max="6402" width="9.5703125" style="16" bestFit="1" customWidth="1"/>
    <col min="6403" max="6403" width="24.28515625" style="16" customWidth="1"/>
    <col min="6404" max="6404" width="43.28515625" style="16" customWidth="1"/>
    <col min="6405" max="6405" width="9.7109375" style="16" bestFit="1" customWidth="1"/>
    <col min="6406" max="6406" width="11.7109375" style="16" customWidth="1"/>
    <col min="6407" max="6407" width="11.28515625" style="16" bestFit="1" customWidth="1"/>
    <col min="6408" max="6408" width="10.85546875" style="16" customWidth="1"/>
    <col min="6409" max="6409" width="12.28515625" style="16" bestFit="1" customWidth="1"/>
    <col min="6410" max="6410" width="9.5703125" style="16" bestFit="1" customWidth="1"/>
    <col min="6411" max="6411" width="9.85546875" style="16" bestFit="1" customWidth="1"/>
    <col min="6412" max="6412" width="9.5703125" style="16" bestFit="1" customWidth="1"/>
    <col min="6413" max="6413" width="15" style="16" bestFit="1" customWidth="1"/>
    <col min="6414" max="6414" width="5.140625" style="16" customWidth="1"/>
    <col min="6415" max="6656" width="9.140625" style="16"/>
    <col min="6657" max="6657" width="5" style="16" customWidth="1"/>
    <col min="6658" max="6658" width="9.5703125" style="16" bestFit="1" customWidth="1"/>
    <col min="6659" max="6659" width="24.28515625" style="16" customWidth="1"/>
    <col min="6660" max="6660" width="43.28515625" style="16" customWidth="1"/>
    <col min="6661" max="6661" width="9.7109375" style="16" bestFit="1" customWidth="1"/>
    <col min="6662" max="6662" width="11.7109375" style="16" customWidth="1"/>
    <col min="6663" max="6663" width="11.28515625" style="16" bestFit="1" customWidth="1"/>
    <col min="6664" max="6664" width="10.85546875" style="16" customWidth="1"/>
    <col min="6665" max="6665" width="12.28515625" style="16" bestFit="1" customWidth="1"/>
    <col min="6666" max="6666" width="9.5703125" style="16" bestFit="1" customWidth="1"/>
    <col min="6667" max="6667" width="9.85546875" style="16" bestFit="1" customWidth="1"/>
    <col min="6668" max="6668" width="9.5703125" style="16" bestFit="1" customWidth="1"/>
    <col min="6669" max="6669" width="15" style="16" bestFit="1" customWidth="1"/>
    <col min="6670" max="6670" width="5.140625" style="16" customWidth="1"/>
    <col min="6671" max="6912" width="9.140625" style="16"/>
    <col min="6913" max="6913" width="5" style="16" customWidth="1"/>
    <col min="6914" max="6914" width="9.5703125" style="16" bestFit="1" customWidth="1"/>
    <col min="6915" max="6915" width="24.28515625" style="16" customWidth="1"/>
    <col min="6916" max="6916" width="43.28515625" style="16" customWidth="1"/>
    <col min="6917" max="6917" width="9.7109375" style="16" bestFit="1" customWidth="1"/>
    <col min="6918" max="6918" width="11.7109375" style="16" customWidth="1"/>
    <col min="6919" max="6919" width="11.28515625" style="16" bestFit="1" customWidth="1"/>
    <col min="6920" max="6920" width="10.85546875" style="16" customWidth="1"/>
    <col min="6921" max="6921" width="12.28515625" style="16" bestFit="1" customWidth="1"/>
    <col min="6922" max="6922" width="9.5703125" style="16" bestFit="1" customWidth="1"/>
    <col min="6923" max="6923" width="9.85546875" style="16" bestFit="1" customWidth="1"/>
    <col min="6924" max="6924" width="9.5703125" style="16" bestFit="1" customWidth="1"/>
    <col min="6925" max="6925" width="15" style="16" bestFit="1" customWidth="1"/>
    <col min="6926" max="6926" width="5.140625" style="16" customWidth="1"/>
    <col min="6927" max="7168" width="9.140625" style="16"/>
    <col min="7169" max="7169" width="5" style="16" customWidth="1"/>
    <col min="7170" max="7170" width="9.5703125" style="16" bestFit="1" customWidth="1"/>
    <col min="7171" max="7171" width="24.28515625" style="16" customWidth="1"/>
    <col min="7172" max="7172" width="43.28515625" style="16" customWidth="1"/>
    <col min="7173" max="7173" width="9.7109375" style="16" bestFit="1" customWidth="1"/>
    <col min="7174" max="7174" width="11.7109375" style="16" customWidth="1"/>
    <col min="7175" max="7175" width="11.28515625" style="16" bestFit="1" customWidth="1"/>
    <col min="7176" max="7176" width="10.85546875" style="16" customWidth="1"/>
    <col min="7177" max="7177" width="12.28515625" style="16" bestFit="1" customWidth="1"/>
    <col min="7178" max="7178" width="9.5703125" style="16" bestFit="1" customWidth="1"/>
    <col min="7179" max="7179" width="9.85546875" style="16" bestFit="1" customWidth="1"/>
    <col min="7180" max="7180" width="9.5703125" style="16" bestFit="1" customWidth="1"/>
    <col min="7181" max="7181" width="15" style="16" bestFit="1" customWidth="1"/>
    <col min="7182" max="7182" width="5.140625" style="16" customWidth="1"/>
    <col min="7183" max="7424" width="9.140625" style="16"/>
    <col min="7425" max="7425" width="5" style="16" customWidth="1"/>
    <col min="7426" max="7426" width="9.5703125" style="16" bestFit="1" customWidth="1"/>
    <col min="7427" max="7427" width="24.28515625" style="16" customWidth="1"/>
    <col min="7428" max="7428" width="43.28515625" style="16" customWidth="1"/>
    <col min="7429" max="7429" width="9.7109375" style="16" bestFit="1" customWidth="1"/>
    <col min="7430" max="7430" width="11.7109375" style="16" customWidth="1"/>
    <col min="7431" max="7431" width="11.28515625" style="16" bestFit="1" customWidth="1"/>
    <col min="7432" max="7432" width="10.85546875" style="16" customWidth="1"/>
    <col min="7433" max="7433" width="12.28515625" style="16" bestFit="1" customWidth="1"/>
    <col min="7434" max="7434" width="9.5703125" style="16" bestFit="1" customWidth="1"/>
    <col min="7435" max="7435" width="9.85546875" style="16" bestFit="1" customWidth="1"/>
    <col min="7436" max="7436" width="9.5703125" style="16" bestFit="1" customWidth="1"/>
    <col min="7437" max="7437" width="15" style="16" bestFit="1" customWidth="1"/>
    <col min="7438" max="7438" width="5.140625" style="16" customWidth="1"/>
    <col min="7439" max="7680" width="9.140625" style="16"/>
    <col min="7681" max="7681" width="5" style="16" customWidth="1"/>
    <col min="7682" max="7682" width="9.5703125" style="16" bestFit="1" customWidth="1"/>
    <col min="7683" max="7683" width="24.28515625" style="16" customWidth="1"/>
    <col min="7684" max="7684" width="43.28515625" style="16" customWidth="1"/>
    <col min="7685" max="7685" width="9.7109375" style="16" bestFit="1" customWidth="1"/>
    <col min="7686" max="7686" width="11.7109375" style="16" customWidth="1"/>
    <col min="7687" max="7687" width="11.28515625" style="16" bestFit="1" customWidth="1"/>
    <col min="7688" max="7688" width="10.85546875" style="16" customWidth="1"/>
    <col min="7689" max="7689" width="12.28515625" style="16" bestFit="1" customWidth="1"/>
    <col min="7690" max="7690" width="9.5703125" style="16" bestFit="1" customWidth="1"/>
    <col min="7691" max="7691" width="9.85546875" style="16" bestFit="1" customWidth="1"/>
    <col min="7692" max="7692" width="9.5703125" style="16" bestFit="1" customWidth="1"/>
    <col min="7693" max="7693" width="15" style="16" bestFit="1" customWidth="1"/>
    <col min="7694" max="7694" width="5.140625" style="16" customWidth="1"/>
    <col min="7695" max="7936" width="9.140625" style="16"/>
    <col min="7937" max="7937" width="5" style="16" customWidth="1"/>
    <col min="7938" max="7938" width="9.5703125" style="16" bestFit="1" customWidth="1"/>
    <col min="7939" max="7939" width="24.28515625" style="16" customWidth="1"/>
    <col min="7940" max="7940" width="43.28515625" style="16" customWidth="1"/>
    <col min="7941" max="7941" width="9.7109375" style="16" bestFit="1" customWidth="1"/>
    <col min="7942" max="7942" width="11.7109375" style="16" customWidth="1"/>
    <col min="7943" max="7943" width="11.28515625" style="16" bestFit="1" customWidth="1"/>
    <col min="7944" max="7944" width="10.85546875" style="16" customWidth="1"/>
    <col min="7945" max="7945" width="12.28515625" style="16" bestFit="1" customWidth="1"/>
    <col min="7946" max="7946" width="9.5703125" style="16" bestFit="1" customWidth="1"/>
    <col min="7947" max="7947" width="9.85546875" style="16" bestFit="1" customWidth="1"/>
    <col min="7948" max="7948" width="9.5703125" style="16" bestFit="1" customWidth="1"/>
    <col min="7949" max="7949" width="15" style="16" bestFit="1" customWidth="1"/>
    <col min="7950" max="7950" width="5.140625" style="16" customWidth="1"/>
    <col min="7951" max="8192" width="9.140625" style="16"/>
    <col min="8193" max="8193" width="5" style="16" customWidth="1"/>
    <col min="8194" max="8194" width="9.5703125" style="16" bestFit="1" customWidth="1"/>
    <col min="8195" max="8195" width="24.28515625" style="16" customWidth="1"/>
    <col min="8196" max="8196" width="43.28515625" style="16" customWidth="1"/>
    <col min="8197" max="8197" width="9.7109375" style="16" bestFit="1" customWidth="1"/>
    <col min="8198" max="8198" width="11.7109375" style="16" customWidth="1"/>
    <col min="8199" max="8199" width="11.28515625" style="16" bestFit="1" customWidth="1"/>
    <col min="8200" max="8200" width="10.85546875" style="16" customWidth="1"/>
    <col min="8201" max="8201" width="12.28515625" style="16" bestFit="1" customWidth="1"/>
    <col min="8202" max="8202" width="9.5703125" style="16" bestFit="1" customWidth="1"/>
    <col min="8203" max="8203" width="9.85546875" style="16" bestFit="1" customWidth="1"/>
    <col min="8204" max="8204" width="9.5703125" style="16" bestFit="1" customWidth="1"/>
    <col min="8205" max="8205" width="15" style="16" bestFit="1" customWidth="1"/>
    <col min="8206" max="8206" width="5.140625" style="16" customWidth="1"/>
    <col min="8207" max="8448" width="9.140625" style="16"/>
    <col min="8449" max="8449" width="5" style="16" customWidth="1"/>
    <col min="8450" max="8450" width="9.5703125" style="16" bestFit="1" customWidth="1"/>
    <col min="8451" max="8451" width="24.28515625" style="16" customWidth="1"/>
    <col min="8452" max="8452" width="43.28515625" style="16" customWidth="1"/>
    <col min="8453" max="8453" width="9.7109375" style="16" bestFit="1" customWidth="1"/>
    <col min="8454" max="8454" width="11.7109375" style="16" customWidth="1"/>
    <col min="8455" max="8455" width="11.28515625" style="16" bestFit="1" customWidth="1"/>
    <col min="8456" max="8456" width="10.85546875" style="16" customWidth="1"/>
    <col min="8457" max="8457" width="12.28515625" style="16" bestFit="1" customWidth="1"/>
    <col min="8458" max="8458" width="9.5703125" style="16" bestFit="1" customWidth="1"/>
    <col min="8459" max="8459" width="9.85546875" style="16" bestFit="1" customWidth="1"/>
    <col min="8460" max="8460" width="9.5703125" style="16" bestFit="1" customWidth="1"/>
    <col min="8461" max="8461" width="15" style="16" bestFit="1" customWidth="1"/>
    <col min="8462" max="8462" width="5.140625" style="16" customWidth="1"/>
    <col min="8463" max="8704" width="9.140625" style="16"/>
    <col min="8705" max="8705" width="5" style="16" customWidth="1"/>
    <col min="8706" max="8706" width="9.5703125" style="16" bestFit="1" customWidth="1"/>
    <col min="8707" max="8707" width="24.28515625" style="16" customWidth="1"/>
    <col min="8708" max="8708" width="43.28515625" style="16" customWidth="1"/>
    <col min="8709" max="8709" width="9.7109375" style="16" bestFit="1" customWidth="1"/>
    <col min="8710" max="8710" width="11.7109375" style="16" customWidth="1"/>
    <col min="8711" max="8711" width="11.28515625" style="16" bestFit="1" customWidth="1"/>
    <col min="8712" max="8712" width="10.85546875" style="16" customWidth="1"/>
    <col min="8713" max="8713" width="12.28515625" style="16" bestFit="1" customWidth="1"/>
    <col min="8714" max="8714" width="9.5703125" style="16" bestFit="1" customWidth="1"/>
    <col min="8715" max="8715" width="9.85546875" style="16" bestFit="1" customWidth="1"/>
    <col min="8716" max="8716" width="9.5703125" style="16" bestFit="1" customWidth="1"/>
    <col min="8717" max="8717" width="15" style="16" bestFit="1" customWidth="1"/>
    <col min="8718" max="8718" width="5.140625" style="16" customWidth="1"/>
    <col min="8719" max="8960" width="9.140625" style="16"/>
    <col min="8961" max="8961" width="5" style="16" customWidth="1"/>
    <col min="8962" max="8962" width="9.5703125" style="16" bestFit="1" customWidth="1"/>
    <col min="8963" max="8963" width="24.28515625" style="16" customWidth="1"/>
    <col min="8964" max="8964" width="43.28515625" style="16" customWidth="1"/>
    <col min="8965" max="8965" width="9.7109375" style="16" bestFit="1" customWidth="1"/>
    <col min="8966" max="8966" width="11.7109375" style="16" customWidth="1"/>
    <col min="8967" max="8967" width="11.28515625" style="16" bestFit="1" customWidth="1"/>
    <col min="8968" max="8968" width="10.85546875" style="16" customWidth="1"/>
    <col min="8969" max="8969" width="12.28515625" style="16" bestFit="1" customWidth="1"/>
    <col min="8970" max="8970" width="9.5703125" style="16" bestFit="1" customWidth="1"/>
    <col min="8971" max="8971" width="9.85546875" style="16" bestFit="1" customWidth="1"/>
    <col min="8972" max="8972" width="9.5703125" style="16" bestFit="1" customWidth="1"/>
    <col min="8973" max="8973" width="15" style="16" bestFit="1" customWidth="1"/>
    <col min="8974" max="8974" width="5.140625" style="16" customWidth="1"/>
    <col min="8975" max="9216" width="9.140625" style="16"/>
    <col min="9217" max="9217" width="5" style="16" customWidth="1"/>
    <col min="9218" max="9218" width="9.5703125" style="16" bestFit="1" customWidth="1"/>
    <col min="9219" max="9219" width="24.28515625" style="16" customWidth="1"/>
    <col min="9220" max="9220" width="43.28515625" style="16" customWidth="1"/>
    <col min="9221" max="9221" width="9.7109375" style="16" bestFit="1" customWidth="1"/>
    <col min="9222" max="9222" width="11.7109375" style="16" customWidth="1"/>
    <col min="9223" max="9223" width="11.28515625" style="16" bestFit="1" customWidth="1"/>
    <col min="9224" max="9224" width="10.85546875" style="16" customWidth="1"/>
    <col min="9225" max="9225" width="12.28515625" style="16" bestFit="1" customWidth="1"/>
    <col min="9226" max="9226" width="9.5703125" style="16" bestFit="1" customWidth="1"/>
    <col min="9227" max="9227" width="9.85546875" style="16" bestFit="1" customWidth="1"/>
    <col min="9228" max="9228" width="9.5703125" style="16" bestFit="1" customWidth="1"/>
    <col min="9229" max="9229" width="15" style="16" bestFit="1" customWidth="1"/>
    <col min="9230" max="9230" width="5.140625" style="16" customWidth="1"/>
    <col min="9231" max="9472" width="9.140625" style="16"/>
    <col min="9473" max="9473" width="5" style="16" customWidth="1"/>
    <col min="9474" max="9474" width="9.5703125" style="16" bestFit="1" customWidth="1"/>
    <col min="9475" max="9475" width="24.28515625" style="16" customWidth="1"/>
    <col min="9476" max="9476" width="43.28515625" style="16" customWidth="1"/>
    <col min="9477" max="9477" width="9.7109375" style="16" bestFit="1" customWidth="1"/>
    <col min="9478" max="9478" width="11.7109375" style="16" customWidth="1"/>
    <col min="9479" max="9479" width="11.28515625" style="16" bestFit="1" customWidth="1"/>
    <col min="9480" max="9480" width="10.85546875" style="16" customWidth="1"/>
    <col min="9481" max="9481" width="12.28515625" style="16" bestFit="1" customWidth="1"/>
    <col min="9482" max="9482" width="9.5703125" style="16" bestFit="1" customWidth="1"/>
    <col min="9483" max="9483" width="9.85546875" style="16" bestFit="1" customWidth="1"/>
    <col min="9484" max="9484" width="9.5703125" style="16" bestFit="1" customWidth="1"/>
    <col min="9485" max="9485" width="15" style="16" bestFit="1" customWidth="1"/>
    <col min="9486" max="9486" width="5.140625" style="16" customWidth="1"/>
    <col min="9487" max="9728" width="9.140625" style="16"/>
    <col min="9729" max="9729" width="5" style="16" customWidth="1"/>
    <col min="9730" max="9730" width="9.5703125" style="16" bestFit="1" customWidth="1"/>
    <col min="9731" max="9731" width="24.28515625" style="16" customWidth="1"/>
    <col min="9732" max="9732" width="43.28515625" style="16" customWidth="1"/>
    <col min="9733" max="9733" width="9.7109375" style="16" bestFit="1" customWidth="1"/>
    <col min="9734" max="9734" width="11.7109375" style="16" customWidth="1"/>
    <col min="9735" max="9735" width="11.28515625" style="16" bestFit="1" customWidth="1"/>
    <col min="9736" max="9736" width="10.85546875" style="16" customWidth="1"/>
    <col min="9737" max="9737" width="12.28515625" style="16" bestFit="1" customWidth="1"/>
    <col min="9738" max="9738" width="9.5703125" style="16" bestFit="1" customWidth="1"/>
    <col min="9739" max="9739" width="9.85546875" style="16" bestFit="1" customWidth="1"/>
    <col min="9740" max="9740" width="9.5703125" style="16" bestFit="1" customWidth="1"/>
    <col min="9741" max="9741" width="15" style="16" bestFit="1" customWidth="1"/>
    <col min="9742" max="9742" width="5.140625" style="16" customWidth="1"/>
    <col min="9743" max="9984" width="9.140625" style="16"/>
    <col min="9985" max="9985" width="5" style="16" customWidth="1"/>
    <col min="9986" max="9986" width="9.5703125" style="16" bestFit="1" customWidth="1"/>
    <col min="9987" max="9987" width="24.28515625" style="16" customWidth="1"/>
    <col min="9988" max="9988" width="43.28515625" style="16" customWidth="1"/>
    <col min="9989" max="9989" width="9.7109375" style="16" bestFit="1" customWidth="1"/>
    <col min="9990" max="9990" width="11.7109375" style="16" customWidth="1"/>
    <col min="9991" max="9991" width="11.28515625" style="16" bestFit="1" customWidth="1"/>
    <col min="9992" max="9992" width="10.85546875" style="16" customWidth="1"/>
    <col min="9993" max="9993" width="12.28515625" style="16" bestFit="1" customWidth="1"/>
    <col min="9994" max="9994" width="9.5703125" style="16" bestFit="1" customWidth="1"/>
    <col min="9995" max="9995" width="9.85546875" style="16" bestFit="1" customWidth="1"/>
    <col min="9996" max="9996" width="9.5703125" style="16" bestFit="1" customWidth="1"/>
    <col min="9997" max="9997" width="15" style="16" bestFit="1" customWidth="1"/>
    <col min="9998" max="9998" width="5.140625" style="16" customWidth="1"/>
    <col min="9999" max="10240" width="9.140625" style="16"/>
    <col min="10241" max="10241" width="5" style="16" customWidth="1"/>
    <col min="10242" max="10242" width="9.5703125" style="16" bestFit="1" customWidth="1"/>
    <col min="10243" max="10243" width="24.28515625" style="16" customWidth="1"/>
    <col min="10244" max="10244" width="43.28515625" style="16" customWidth="1"/>
    <col min="10245" max="10245" width="9.7109375" style="16" bestFit="1" customWidth="1"/>
    <col min="10246" max="10246" width="11.7109375" style="16" customWidth="1"/>
    <col min="10247" max="10247" width="11.28515625" style="16" bestFit="1" customWidth="1"/>
    <col min="10248" max="10248" width="10.85546875" style="16" customWidth="1"/>
    <col min="10249" max="10249" width="12.28515625" style="16" bestFit="1" customWidth="1"/>
    <col min="10250" max="10250" width="9.5703125" style="16" bestFit="1" customWidth="1"/>
    <col min="10251" max="10251" width="9.85546875" style="16" bestFit="1" customWidth="1"/>
    <col min="10252" max="10252" width="9.5703125" style="16" bestFit="1" customWidth="1"/>
    <col min="10253" max="10253" width="15" style="16" bestFit="1" customWidth="1"/>
    <col min="10254" max="10254" width="5.140625" style="16" customWidth="1"/>
    <col min="10255" max="10496" width="9.140625" style="16"/>
    <col min="10497" max="10497" width="5" style="16" customWidth="1"/>
    <col min="10498" max="10498" width="9.5703125" style="16" bestFit="1" customWidth="1"/>
    <col min="10499" max="10499" width="24.28515625" style="16" customWidth="1"/>
    <col min="10500" max="10500" width="43.28515625" style="16" customWidth="1"/>
    <col min="10501" max="10501" width="9.7109375" style="16" bestFit="1" customWidth="1"/>
    <col min="10502" max="10502" width="11.7109375" style="16" customWidth="1"/>
    <col min="10503" max="10503" width="11.28515625" style="16" bestFit="1" customWidth="1"/>
    <col min="10504" max="10504" width="10.85546875" style="16" customWidth="1"/>
    <col min="10505" max="10505" width="12.28515625" style="16" bestFit="1" customWidth="1"/>
    <col min="10506" max="10506" width="9.5703125" style="16" bestFit="1" customWidth="1"/>
    <col min="10507" max="10507" width="9.85546875" style="16" bestFit="1" customWidth="1"/>
    <col min="10508" max="10508" width="9.5703125" style="16" bestFit="1" customWidth="1"/>
    <col min="10509" max="10509" width="15" style="16" bestFit="1" customWidth="1"/>
    <col min="10510" max="10510" width="5.140625" style="16" customWidth="1"/>
    <col min="10511" max="10752" width="9.140625" style="16"/>
    <col min="10753" max="10753" width="5" style="16" customWidth="1"/>
    <col min="10754" max="10754" width="9.5703125" style="16" bestFit="1" customWidth="1"/>
    <col min="10755" max="10755" width="24.28515625" style="16" customWidth="1"/>
    <col min="10756" max="10756" width="43.28515625" style="16" customWidth="1"/>
    <col min="10757" max="10757" width="9.7109375" style="16" bestFit="1" customWidth="1"/>
    <col min="10758" max="10758" width="11.7109375" style="16" customWidth="1"/>
    <col min="10759" max="10759" width="11.28515625" style="16" bestFit="1" customWidth="1"/>
    <col min="10760" max="10760" width="10.85546875" style="16" customWidth="1"/>
    <col min="10761" max="10761" width="12.28515625" style="16" bestFit="1" customWidth="1"/>
    <col min="10762" max="10762" width="9.5703125" style="16" bestFit="1" customWidth="1"/>
    <col min="10763" max="10763" width="9.85546875" style="16" bestFit="1" customWidth="1"/>
    <col min="10764" max="10764" width="9.5703125" style="16" bestFit="1" customWidth="1"/>
    <col min="10765" max="10765" width="15" style="16" bestFit="1" customWidth="1"/>
    <col min="10766" max="10766" width="5.140625" style="16" customWidth="1"/>
    <col min="10767" max="11008" width="9.140625" style="16"/>
    <col min="11009" max="11009" width="5" style="16" customWidth="1"/>
    <col min="11010" max="11010" width="9.5703125" style="16" bestFit="1" customWidth="1"/>
    <col min="11011" max="11011" width="24.28515625" style="16" customWidth="1"/>
    <col min="11012" max="11012" width="43.28515625" style="16" customWidth="1"/>
    <col min="11013" max="11013" width="9.7109375" style="16" bestFit="1" customWidth="1"/>
    <col min="11014" max="11014" width="11.7109375" style="16" customWidth="1"/>
    <col min="11015" max="11015" width="11.28515625" style="16" bestFit="1" customWidth="1"/>
    <col min="11016" max="11016" width="10.85546875" style="16" customWidth="1"/>
    <col min="11017" max="11017" width="12.28515625" style="16" bestFit="1" customWidth="1"/>
    <col min="11018" max="11018" width="9.5703125" style="16" bestFit="1" customWidth="1"/>
    <col min="11019" max="11019" width="9.85546875" style="16" bestFit="1" customWidth="1"/>
    <col min="11020" max="11020" width="9.5703125" style="16" bestFit="1" customWidth="1"/>
    <col min="11021" max="11021" width="15" style="16" bestFit="1" customWidth="1"/>
    <col min="11022" max="11022" width="5.140625" style="16" customWidth="1"/>
    <col min="11023" max="11264" width="9.140625" style="16"/>
    <col min="11265" max="11265" width="5" style="16" customWidth="1"/>
    <col min="11266" max="11266" width="9.5703125" style="16" bestFit="1" customWidth="1"/>
    <col min="11267" max="11267" width="24.28515625" style="16" customWidth="1"/>
    <col min="11268" max="11268" width="43.28515625" style="16" customWidth="1"/>
    <col min="11269" max="11269" width="9.7109375" style="16" bestFit="1" customWidth="1"/>
    <col min="11270" max="11270" width="11.7109375" style="16" customWidth="1"/>
    <col min="11271" max="11271" width="11.28515625" style="16" bestFit="1" customWidth="1"/>
    <col min="11272" max="11272" width="10.85546875" style="16" customWidth="1"/>
    <col min="11273" max="11273" width="12.28515625" style="16" bestFit="1" customWidth="1"/>
    <col min="11274" max="11274" width="9.5703125" style="16" bestFit="1" customWidth="1"/>
    <col min="11275" max="11275" width="9.85546875" style="16" bestFit="1" customWidth="1"/>
    <col min="11276" max="11276" width="9.5703125" style="16" bestFit="1" customWidth="1"/>
    <col min="11277" max="11277" width="15" style="16" bestFit="1" customWidth="1"/>
    <col min="11278" max="11278" width="5.140625" style="16" customWidth="1"/>
    <col min="11279" max="11520" width="9.140625" style="16"/>
    <col min="11521" max="11521" width="5" style="16" customWidth="1"/>
    <col min="11522" max="11522" width="9.5703125" style="16" bestFit="1" customWidth="1"/>
    <col min="11523" max="11523" width="24.28515625" style="16" customWidth="1"/>
    <col min="11524" max="11524" width="43.28515625" style="16" customWidth="1"/>
    <col min="11525" max="11525" width="9.7109375" style="16" bestFit="1" customWidth="1"/>
    <col min="11526" max="11526" width="11.7109375" style="16" customWidth="1"/>
    <col min="11527" max="11527" width="11.28515625" style="16" bestFit="1" customWidth="1"/>
    <col min="11528" max="11528" width="10.85546875" style="16" customWidth="1"/>
    <col min="11529" max="11529" width="12.28515625" style="16" bestFit="1" customWidth="1"/>
    <col min="11530" max="11530" width="9.5703125" style="16" bestFit="1" customWidth="1"/>
    <col min="11531" max="11531" width="9.85546875" style="16" bestFit="1" customWidth="1"/>
    <col min="11532" max="11532" width="9.5703125" style="16" bestFit="1" customWidth="1"/>
    <col min="11533" max="11533" width="15" style="16" bestFit="1" customWidth="1"/>
    <col min="11534" max="11534" width="5.140625" style="16" customWidth="1"/>
    <col min="11535" max="11776" width="9.140625" style="16"/>
    <col min="11777" max="11777" width="5" style="16" customWidth="1"/>
    <col min="11778" max="11778" width="9.5703125" style="16" bestFit="1" customWidth="1"/>
    <col min="11779" max="11779" width="24.28515625" style="16" customWidth="1"/>
    <col min="11780" max="11780" width="43.28515625" style="16" customWidth="1"/>
    <col min="11781" max="11781" width="9.7109375" style="16" bestFit="1" customWidth="1"/>
    <col min="11782" max="11782" width="11.7109375" style="16" customWidth="1"/>
    <col min="11783" max="11783" width="11.28515625" style="16" bestFit="1" customWidth="1"/>
    <col min="11784" max="11784" width="10.85546875" style="16" customWidth="1"/>
    <col min="11785" max="11785" width="12.28515625" style="16" bestFit="1" customWidth="1"/>
    <col min="11786" max="11786" width="9.5703125" style="16" bestFit="1" customWidth="1"/>
    <col min="11787" max="11787" width="9.85546875" style="16" bestFit="1" customWidth="1"/>
    <col min="11788" max="11788" width="9.5703125" style="16" bestFit="1" customWidth="1"/>
    <col min="11789" max="11789" width="15" style="16" bestFit="1" customWidth="1"/>
    <col min="11790" max="11790" width="5.140625" style="16" customWidth="1"/>
    <col min="11791" max="12032" width="9.140625" style="16"/>
    <col min="12033" max="12033" width="5" style="16" customWidth="1"/>
    <col min="12034" max="12034" width="9.5703125" style="16" bestFit="1" customWidth="1"/>
    <col min="12035" max="12035" width="24.28515625" style="16" customWidth="1"/>
    <col min="12036" max="12036" width="43.28515625" style="16" customWidth="1"/>
    <col min="12037" max="12037" width="9.7109375" style="16" bestFit="1" customWidth="1"/>
    <col min="12038" max="12038" width="11.7109375" style="16" customWidth="1"/>
    <col min="12039" max="12039" width="11.28515625" style="16" bestFit="1" customWidth="1"/>
    <col min="12040" max="12040" width="10.85546875" style="16" customWidth="1"/>
    <col min="12041" max="12041" width="12.28515625" style="16" bestFit="1" customWidth="1"/>
    <col min="12042" max="12042" width="9.5703125" style="16" bestFit="1" customWidth="1"/>
    <col min="12043" max="12043" width="9.85546875" style="16" bestFit="1" customWidth="1"/>
    <col min="12044" max="12044" width="9.5703125" style="16" bestFit="1" customWidth="1"/>
    <col min="12045" max="12045" width="15" style="16" bestFit="1" customWidth="1"/>
    <col min="12046" max="12046" width="5.140625" style="16" customWidth="1"/>
    <col min="12047" max="12288" width="9.140625" style="16"/>
    <col min="12289" max="12289" width="5" style="16" customWidth="1"/>
    <col min="12290" max="12290" width="9.5703125" style="16" bestFit="1" customWidth="1"/>
    <col min="12291" max="12291" width="24.28515625" style="16" customWidth="1"/>
    <col min="12292" max="12292" width="43.28515625" style="16" customWidth="1"/>
    <col min="12293" max="12293" width="9.7109375" style="16" bestFit="1" customWidth="1"/>
    <col min="12294" max="12294" width="11.7109375" style="16" customWidth="1"/>
    <col min="12295" max="12295" width="11.28515625" style="16" bestFit="1" customWidth="1"/>
    <col min="12296" max="12296" width="10.85546875" style="16" customWidth="1"/>
    <col min="12297" max="12297" width="12.28515625" style="16" bestFit="1" customWidth="1"/>
    <col min="12298" max="12298" width="9.5703125" style="16" bestFit="1" customWidth="1"/>
    <col min="12299" max="12299" width="9.85546875" style="16" bestFit="1" customWidth="1"/>
    <col min="12300" max="12300" width="9.5703125" style="16" bestFit="1" customWidth="1"/>
    <col min="12301" max="12301" width="15" style="16" bestFit="1" customWidth="1"/>
    <col min="12302" max="12302" width="5.140625" style="16" customWidth="1"/>
    <col min="12303" max="12544" width="9.140625" style="16"/>
    <col min="12545" max="12545" width="5" style="16" customWidth="1"/>
    <col min="12546" max="12546" width="9.5703125" style="16" bestFit="1" customWidth="1"/>
    <col min="12547" max="12547" width="24.28515625" style="16" customWidth="1"/>
    <col min="12548" max="12548" width="43.28515625" style="16" customWidth="1"/>
    <col min="12549" max="12549" width="9.7109375" style="16" bestFit="1" customWidth="1"/>
    <col min="12550" max="12550" width="11.7109375" style="16" customWidth="1"/>
    <col min="12551" max="12551" width="11.28515625" style="16" bestFit="1" customWidth="1"/>
    <col min="12552" max="12552" width="10.85546875" style="16" customWidth="1"/>
    <col min="12553" max="12553" width="12.28515625" style="16" bestFit="1" customWidth="1"/>
    <col min="12554" max="12554" width="9.5703125" style="16" bestFit="1" customWidth="1"/>
    <col min="12555" max="12555" width="9.85546875" style="16" bestFit="1" customWidth="1"/>
    <col min="12556" max="12556" width="9.5703125" style="16" bestFit="1" customWidth="1"/>
    <col min="12557" max="12557" width="15" style="16" bestFit="1" customWidth="1"/>
    <col min="12558" max="12558" width="5.140625" style="16" customWidth="1"/>
    <col min="12559" max="12800" width="9.140625" style="16"/>
    <col min="12801" max="12801" width="5" style="16" customWidth="1"/>
    <col min="12802" max="12802" width="9.5703125" style="16" bestFit="1" customWidth="1"/>
    <col min="12803" max="12803" width="24.28515625" style="16" customWidth="1"/>
    <col min="12804" max="12804" width="43.28515625" style="16" customWidth="1"/>
    <col min="12805" max="12805" width="9.7109375" style="16" bestFit="1" customWidth="1"/>
    <col min="12806" max="12806" width="11.7109375" style="16" customWidth="1"/>
    <col min="12807" max="12807" width="11.28515625" style="16" bestFit="1" customWidth="1"/>
    <col min="12808" max="12808" width="10.85546875" style="16" customWidth="1"/>
    <col min="12809" max="12809" width="12.28515625" style="16" bestFit="1" customWidth="1"/>
    <col min="12810" max="12810" width="9.5703125" style="16" bestFit="1" customWidth="1"/>
    <col min="12811" max="12811" width="9.85546875" style="16" bestFit="1" customWidth="1"/>
    <col min="12812" max="12812" width="9.5703125" style="16" bestFit="1" customWidth="1"/>
    <col min="12813" max="12813" width="15" style="16" bestFit="1" customWidth="1"/>
    <col min="12814" max="12814" width="5.140625" style="16" customWidth="1"/>
    <col min="12815" max="13056" width="9.140625" style="16"/>
    <col min="13057" max="13057" width="5" style="16" customWidth="1"/>
    <col min="13058" max="13058" width="9.5703125" style="16" bestFit="1" customWidth="1"/>
    <col min="13059" max="13059" width="24.28515625" style="16" customWidth="1"/>
    <col min="13060" max="13060" width="43.28515625" style="16" customWidth="1"/>
    <col min="13061" max="13061" width="9.7109375" style="16" bestFit="1" customWidth="1"/>
    <col min="13062" max="13062" width="11.7109375" style="16" customWidth="1"/>
    <col min="13063" max="13063" width="11.28515625" style="16" bestFit="1" customWidth="1"/>
    <col min="13064" max="13064" width="10.85546875" style="16" customWidth="1"/>
    <col min="13065" max="13065" width="12.28515625" style="16" bestFit="1" customWidth="1"/>
    <col min="13066" max="13066" width="9.5703125" style="16" bestFit="1" customWidth="1"/>
    <col min="13067" max="13067" width="9.85546875" style="16" bestFit="1" customWidth="1"/>
    <col min="13068" max="13068" width="9.5703125" style="16" bestFit="1" customWidth="1"/>
    <col min="13069" max="13069" width="15" style="16" bestFit="1" customWidth="1"/>
    <col min="13070" max="13070" width="5.140625" style="16" customWidth="1"/>
    <col min="13071" max="13312" width="9.140625" style="16"/>
    <col min="13313" max="13313" width="5" style="16" customWidth="1"/>
    <col min="13314" max="13314" width="9.5703125" style="16" bestFit="1" customWidth="1"/>
    <col min="13315" max="13315" width="24.28515625" style="16" customWidth="1"/>
    <col min="13316" max="13316" width="43.28515625" style="16" customWidth="1"/>
    <col min="13317" max="13317" width="9.7109375" style="16" bestFit="1" customWidth="1"/>
    <col min="13318" max="13318" width="11.7109375" style="16" customWidth="1"/>
    <col min="13319" max="13319" width="11.28515625" style="16" bestFit="1" customWidth="1"/>
    <col min="13320" max="13320" width="10.85546875" style="16" customWidth="1"/>
    <col min="13321" max="13321" width="12.28515625" style="16" bestFit="1" customWidth="1"/>
    <col min="13322" max="13322" width="9.5703125" style="16" bestFit="1" customWidth="1"/>
    <col min="13323" max="13323" width="9.85546875" style="16" bestFit="1" customWidth="1"/>
    <col min="13324" max="13324" width="9.5703125" style="16" bestFit="1" customWidth="1"/>
    <col min="13325" max="13325" width="15" style="16" bestFit="1" customWidth="1"/>
    <col min="13326" max="13326" width="5.140625" style="16" customWidth="1"/>
    <col min="13327" max="13568" width="9.140625" style="16"/>
    <col min="13569" max="13569" width="5" style="16" customWidth="1"/>
    <col min="13570" max="13570" width="9.5703125" style="16" bestFit="1" customWidth="1"/>
    <col min="13571" max="13571" width="24.28515625" style="16" customWidth="1"/>
    <col min="13572" max="13572" width="43.28515625" style="16" customWidth="1"/>
    <col min="13573" max="13573" width="9.7109375" style="16" bestFit="1" customWidth="1"/>
    <col min="13574" max="13574" width="11.7109375" style="16" customWidth="1"/>
    <col min="13575" max="13575" width="11.28515625" style="16" bestFit="1" customWidth="1"/>
    <col min="13576" max="13576" width="10.85546875" style="16" customWidth="1"/>
    <col min="13577" max="13577" width="12.28515625" style="16" bestFit="1" customWidth="1"/>
    <col min="13578" max="13578" width="9.5703125" style="16" bestFit="1" customWidth="1"/>
    <col min="13579" max="13579" width="9.85546875" style="16" bestFit="1" customWidth="1"/>
    <col min="13580" max="13580" width="9.5703125" style="16" bestFit="1" customWidth="1"/>
    <col min="13581" max="13581" width="15" style="16" bestFit="1" customWidth="1"/>
    <col min="13582" max="13582" width="5.140625" style="16" customWidth="1"/>
    <col min="13583" max="13824" width="9.140625" style="16"/>
    <col min="13825" max="13825" width="5" style="16" customWidth="1"/>
    <col min="13826" max="13826" width="9.5703125" style="16" bestFit="1" customWidth="1"/>
    <col min="13827" max="13827" width="24.28515625" style="16" customWidth="1"/>
    <col min="13828" max="13828" width="43.28515625" style="16" customWidth="1"/>
    <col min="13829" max="13829" width="9.7109375" style="16" bestFit="1" customWidth="1"/>
    <col min="13830" max="13830" width="11.7109375" style="16" customWidth="1"/>
    <col min="13831" max="13831" width="11.28515625" style="16" bestFit="1" customWidth="1"/>
    <col min="13832" max="13832" width="10.85546875" style="16" customWidth="1"/>
    <col min="13833" max="13833" width="12.28515625" style="16" bestFit="1" customWidth="1"/>
    <col min="13834" max="13834" width="9.5703125" style="16" bestFit="1" customWidth="1"/>
    <col min="13835" max="13835" width="9.85546875" style="16" bestFit="1" customWidth="1"/>
    <col min="13836" max="13836" width="9.5703125" style="16" bestFit="1" customWidth="1"/>
    <col min="13837" max="13837" width="15" style="16" bestFit="1" customWidth="1"/>
    <col min="13838" max="13838" width="5.140625" style="16" customWidth="1"/>
    <col min="13839" max="14080" width="9.140625" style="16"/>
    <col min="14081" max="14081" width="5" style="16" customWidth="1"/>
    <col min="14082" max="14082" width="9.5703125" style="16" bestFit="1" customWidth="1"/>
    <col min="14083" max="14083" width="24.28515625" style="16" customWidth="1"/>
    <col min="14084" max="14084" width="43.28515625" style="16" customWidth="1"/>
    <col min="14085" max="14085" width="9.7109375" style="16" bestFit="1" customWidth="1"/>
    <col min="14086" max="14086" width="11.7109375" style="16" customWidth="1"/>
    <col min="14087" max="14087" width="11.28515625" style="16" bestFit="1" customWidth="1"/>
    <col min="14088" max="14088" width="10.85546875" style="16" customWidth="1"/>
    <col min="14089" max="14089" width="12.28515625" style="16" bestFit="1" customWidth="1"/>
    <col min="14090" max="14090" width="9.5703125" style="16" bestFit="1" customWidth="1"/>
    <col min="14091" max="14091" width="9.85546875" style="16" bestFit="1" customWidth="1"/>
    <col min="14092" max="14092" width="9.5703125" style="16" bestFit="1" customWidth="1"/>
    <col min="14093" max="14093" width="15" style="16" bestFit="1" customWidth="1"/>
    <col min="14094" max="14094" width="5.140625" style="16" customWidth="1"/>
    <col min="14095" max="14336" width="9.140625" style="16"/>
    <col min="14337" max="14337" width="5" style="16" customWidth="1"/>
    <col min="14338" max="14338" width="9.5703125" style="16" bestFit="1" customWidth="1"/>
    <col min="14339" max="14339" width="24.28515625" style="16" customWidth="1"/>
    <col min="14340" max="14340" width="43.28515625" style="16" customWidth="1"/>
    <col min="14341" max="14341" width="9.7109375" style="16" bestFit="1" customWidth="1"/>
    <col min="14342" max="14342" width="11.7109375" style="16" customWidth="1"/>
    <col min="14343" max="14343" width="11.28515625" style="16" bestFit="1" customWidth="1"/>
    <col min="14344" max="14344" width="10.85546875" style="16" customWidth="1"/>
    <col min="14345" max="14345" width="12.28515625" style="16" bestFit="1" customWidth="1"/>
    <col min="14346" max="14346" width="9.5703125" style="16" bestFit="1" customWidth="1"/>
    <col min="14347" max="14347" width="9.85546875" style="16" bestFit="1" customWidth="1"/>
    <col min="14348" max="14348" width="9.5703125" style="16" bestFit="1" customWidth="1"/>
    <col min="14349" max="14349" width="15" style="16" bestFit="1" customWidth="1"/>
    <col min="14350" max="14350" width="5.140625" style="16" customWidth="1"/>
    <col min="14351" max="14592" width="9.140625" style="16"/>
    <col min="14593" max="14593" width="5" style="16" customWidth="1"/>
    <col min="14594" max="14594" width="9.5703125" style="16" bestFit="1" customWidth="1"/>
    <col min="14595" max="14595" width="24.28515625" style="16" customWidth="1"/>
    <col min="14596" max="14596" width="43.28515625" style="16" customWidth="1"/>
    <col min="14597" max="14597" width="9.7109375" style="16" bestFit="1" customWidth="1"/>
    <col min="14598" max="14598" width="11.7109375" style="16" customWidth="1"/>
    <col min="14599" max="14599" width="11.28515625" style="16" bestFit="1" customWidth="1"/>
    <col min="14600" max="14600" width="10.85546875" style="16" customWidth="1"/>
    <col min="14601" max="14601" width="12.28515625" style="16" bestFit="1" customWidth="1"/>
    <col min="14602" max="14602" width="9.5703125" style="16" bestFit="1" customWidth="1"/>
    <col min="14603" max="14603" width="9.85546875" style="16" bestFit="1" customWidth="1"/>
    <col min="14604" max="14604" width="9.5703125" style="16" bestFit="1" customWidth="1"/>
    <col min="14605" max="14605" width="15" style="16" bestFit="1" customWidth="1"/>
    <col min="14606" max="14606" width="5.140625" style="16" customWidth="1"/>
    <col min="14607" max="14848" width="9.140625" style="16"/>
    <col min="14849" max="14849" width="5" style="16" customWidth="1"/>
    <col min="14850" max="14850" width="9.5703125" style="16" bestFit="1" customWidth="1"/>
    <col min="14851" max="14851" width="24.28515625" style="16" customWidth="1"/>
    <col min="14852" max="14852" width="43.28515625" style="16" customWidth="1"/>
    <col min="14853" max="14853" width="9.7109375" style="16" bestFit="1" customWidth="1"/>
    <col min="14854" max="14854" width="11.7109375" style="16" customWidth="1"/>
    <col min="14855" max="14855" width="11.28515625" style="16" bestFit="1" customWidth="1"/>
    <col min="14856" max="14856" width="10.85546875" style="16" customWidth="1"/>
    <col min="14857" max="14857" width="12.28515625" style="16" bestFit="1" customWidth="1"/>
    <col min="14858" max="14858" width="9.5703125" style="16" bestFit="1" customWidth="1"/>
    <col min="14859" max="14859" width="9.85546875" style="16" bestFit="1" customWidth="1"/>
    <col min="14860" max="14860" width="9.5703125" style="16" bestFit="1" customWidth="1"/>
    <col min="14861" max="14861" width="15" style="16" bestFit="1" customWidth="1"/>
    <col min="14862" max="14862" width="5.140625" style="16" customWidth="1"/>
    <col min="14863" max="15104" width="9.140625" style="16"/>
    <col min="15105" max="15105" width="5" style="16" customWidth="1"/>
    <col min="15106" max="15106" width="9.5703125" style="16" bestFit="1" customWidth="1"/>
    <col min="15107" max="15107" width="24.28515625" style="16" customWidth="1"/>
    <col min="15108" max="15108" width="43.28515625" style="16" customWidth="1"/>
    <col min="15109" max="15109" width="9.7109375" style="16" bestFit="1" customWidth="1"/>
    <col min="15110" max="15110" width="11.7109375" style="16" customWidth="1"/>
    <col min="15111" max="15111" width="11.28515625" style="16" bestFit="1" customWidth="1"/>
    <col min="15112" max="15112" width="10.85546875" style="16" customWidth="1"/>
    <col min="15113" max="15113" width="12.28515625" style="16" bestFit="1" customWidth="1"/>
    <col min="15114" max="15114" width="9.5703125" style="16" bestFit="1" customWidth="1"/>
    <col min="15115" max="15115" width="9.85546875" style="16" bestFit="1" customWidth="1"/>
    <col min="15116" max="15116" width="9.5703125" style="16" bestFit="1" customWidth="1"/>
    <col min="15117" max="15117" width="15" style="16" bestFit="1" customWidth="1"/>
    <col min="15118" max="15118" width="5.140625" style="16" customWidth="1"/>
    <col min="15119" max="15360" width="9.140625" style="16"/>
    <col min="15361" max="15361" width="5" style="16" customWidth="1"/>
    <col min="15362" max="15362" width="9.5703125" style="16" bestFit="1" customWidth="1"/>
    <col min="15363" max="15363" width="24.28515625" style="16" customWidth="1"/>
    <col min="15364" max="15364" width="43.28515625" style="16" customWidth="1"/>
    <col min="15365" max="15365" width="9.7109375" style="16" bestFit="1" customWidth="1"/>
    <col min="15366" max="15366" width="11.7109375" style="16" customWidth="1"/>
    <col min="15367" max="15367" width="11.28515625" style="16" bestFit="1" customWidth="1"/>
    <col min="15368" max="15368" width="10.85546875" style="16" customWidth="1"/>
    <col min="15369" max="15369" width="12.28515625" style="16" bestFit="1" customWidth="1"/>
    <col min="15370" max="15370" width="9.5703125" style="16" bestFit="1" customWidth="1"/>
    <col min="15371" max="15371" width="9.85546875" style="16" bestFit="1" customWidth="1"/>
    <col min="15372" max="15372" width="9.5703125" style="16" bestFit="1" customWidth="1"/>
    <col min="15373" max="15373" width="15" style="16" bestFit="1" customWidth="1"/>
    <col min="15374" max="15374" width="5.140625" style="16" customWidth="1"/>
    <col min="15375" max="15616" width="9.140625" style="16"/>
    <col min="15617" max="15617" width="5" style="16" customWidth="1"/>
    <col min="15618" max="15618" width="9.5703125" style="16" bestFit="1" customWidth="1"/>
    <col min="15619" max="15619" width="24.28515625" style="16" customWidth="1"/>
    <col min="15620" max="15620" width="43.28515625" style="16" customWidth="1"/>
    <col min="15621" max="15621" width="9.7109375" style="16" bestFit="1" customWidth="1"/>
    <col min="15622" max="15622" width="11.7109375" style="16" customWidth="1"/>
    <col min="15623" max="15623" width="11.28515625" style="16" bestFit="1" customWidth="1"/>
    <col min="15624" max="15624" width="10.85546875" style="16" customWidth="1"/>
    <col min="15625" max="15625" width="12.28515625" style="16" bestFit="1" customWidth="1"/>
    <col min="15626" max="15626" width="9.5703125" style="16" bestFit="1" customWidth="1"/>
    <col min="15627" max="15627" width="9.85546875" style="16" bestFit="1" customWidth="1"/>
    <col min="15628" max="15628" width="9.5703125" style="16" bestFit="1" customWidth="1"/>
    <col min="15629" max="15629" width="15" style="16" bestFit="1" customWidth="1"/>
    <col min="15630" max="15630" width="5.140625" style="16" customWidth="1"/>
    <col min="15631" max="15872" width="9.140625" style="16"/>
    <col min="15873" max="15873" width="5" style="16" customWidth="1"/>
    <col min="15874" max="15874" width="9.5703125" style="16" bestFit="1" customWidth="1"/>
    <col min="15875" max="15875" width="24.28515625" style="16" customWidth="1"/>
    <col min="15876" max="15876" width="43.28515625" style="16" customWidth="1"/>
    <col min="15877" max="15877" width="9.7109375" style="16" bestFit="1" customWidth="1"/>
    <col min="15878" max="15878" width="11.7109375" style="16" customWidth="1"/>
    <col min="15879" max="15879" width="11.28515625" style="16" bestFit="1" customWidth="1"/>
    <col min="15880" max="15880" width="10.85546875" style="16" customWidth="1"/>
    <col min="15881" max="15881" width="12.28515625" style="16" bestFit="1" customWidth="1"/>
    <col min="15882" max="15882" width="9.5703125" style="16" bestFit="1" customWidth="1"/>
    <col min="15883" max="15883" width="9.85546875" style="16" bestFit="1" customWidth="1"/>
    <col min="15884" max="15884" width="9.5703125" style="16" bestFit="1" customWidth="1"/>
    <col min="15885" max="15885" width="15" style="16" bestFit="1" customWidth="1"/>
    <col min="15886" max="15886" width="5.140625" style="16" customWidth="1"/>
    <col min="15887" max="16128" width="9.140625" style="16"/>
    <col min="16129" max="16129" width="5" style="16" customWidth="1"/>
    <col min="16130" max="16130" width="9.5703125" style="16" bestFit="1" customWidth="1"/>
    <col min="16131" max="16131" width="24.28515625" style="16" customWidth="1"/>
    <col min="16132" max="16132" width="43.28515625" style="16" customWidth="1"/>
    <col min="16133" max="16133" width="9.7109375" style="16" bestFit="1" customWidth="1"/>
    <col min="16134" max="16134" width="11.7109375" style="16" customWidth="1"/>
    <col min="16135" max="16135" width="11.28515625" style="16" bestFit="1" customWidth="1"/>
    <col min="16136" max="16136" width="10.85546875" style="16" customWidth="1"/>
    <col min="16137" max="16137" width="12.28515625" style="16" bestFit="1" customWidth="1"/>
    <col min="16138" max="16138" width="9.5703125" style="16" bestFit="1" customWidth="1"/>
    <col min="16139" max="16139" width="9.85546875" style="16" bestFit="1" customWidth="1"/>
    <col min="16140" max="16140" width="9.5703125" style="16" bestFit="1" customWidth="1"/>
    <col min="16141" max="16141" width="15" style="16" bestFit="1" customWidth="1"/>
    <col min="16142" max="16142" width="5.140625" style="16" customWidth="1"/>
    <col min="16143" max="16384" width="9.140625" style="16"/>
  </cols>
  <sheetData>
    <row r="1" spans="1:14" ht="39.75" customHeight="1">
      <c r="A1" s="28"/>
      <c r="B1" s="28"/>
      <c r="C1" s="28"/>
      <c r="D1" s="28"/>
      <c r="E1" s="28"/>
      <c r="F1" s="28"/>
      <c r="G1" s="28"/>
      <c r="H1" s="28"/>
      <c r="I1" s="28"/>
      <c r="J1" s="28"/>
      <c r="K1" s="28"/>
      <c r="L1" s="28"/>
      <c r="M1" s="28"/>
    </row>
    <row r="2" spans="1:14" ht="27.75" customHeight="1">
      <c r="A2" s="28"/>
      <c r="B2" s="28"/>
      <c r="C2" s="28"/>
      <c r="D2" s="28"/>
      <c r="E2" s="28"/>
      <c r="F2" s="28"/>
      <c r="G2" s="28"/>
      <c r="H2" s="28"/>
      <c r="I2" s="28"/>
      <c r="J2" s="28"/>
      <c r="K2" s="28"/>
      <c r="L2" s="28"/>
      <c r="M2" s="28"/>
    </row>
    <row r="3" spans="1:14" ht="30.75" customHeight="1">
      <c r="A3" s="29"/>
      <c r="B3" s="128" t="s">
        <v>49</v>
      </c>
      <c r="C3" s="128"/>
      <c r="D3" s="128"/>
      <c r="E3" s="128"/>
      <c r="F3" s="128"/>
      <c r="G3" s="128"/>
      <c r="H3" s="128"/>
      <c r="I3" s="128"/>
      <c r="J3" s="128"/>
      <c r="K3" s="128"/>
      <c r="L3" s="128"/>
      <c r="M3" s="128"/>
      <c r="N3" s="17"/>
    </row>
    <row r="4" spans="1:14" ht="23.25" customHeight="1">
      <c r="A4" s="17"/>
      <c r="B4" s="118" t="s">
        <v>51</v>
      </c>
      <c r="C4" s="118"/>
      <c r="D4" s="118"/>
      <c r="E4" s="118"/>
      <c r="F4" s="118"/>
      <c r="G4" s="118"/>
      <c r="H4" s="118"/>
      <c r="I4" s="118"/>
      <c r="J4" s="118"/>
      <c r="K4" s="118"/>
      <c r="L4" s="118"/>
      <c r="M4" s="118"/>
      <c r="N4" s="17"/>
    </row>
    <row r="5" spans="1:14" ht="16.5" customHeight="1">
      <c r="A5" s="17"/>
      <c r="B5" s="129" t="s">
        <v>76</v>
      </c>
      <c r="C5" s="129"/>
      <c r="D5" s="129"/>
      <c r="E5" s="129"/>
      <c r="F5" s="129"/>
      <c r="G5" s="129"/>
      <c r="H5" s="129"/>
      <c r="I5" s="129"/>
      <c r="J5" s="129"/>
      <c r="K5" s="129"/>
      <c r="L5" s="129"/>
      <c r="M5" s="129"/>
      <c r="N5" s="17"/>
    </row>
    <row r="6" spans="1:14" ht="18.75" customHeight="1">
      <c r="A6" s="17"/>
      <c r="B6" s="130" t="s">
        <v>45</v>
      </c>
      <c r="C6" s="130"/>
      <c r="D6" s="130"/>
      <c r="E6" s="130"/>
      <c r="F6" s="130"/>
      <c r="G6" s="130"/>
      <c r="H6" s="130"/>
      <c r="I6" s="130"/>
      <c r="J6" s="130"/>
      <c r="K6" s="130"/>
      <c r="L6" s="130"/>
      <c r="M6" s="130"/>
      <c r="N6" s="17"/>
    </row>
    <row r="7" spans="1:14" ht="15">
      <c r="A7" s="17"/>
      <c r="B7" s="131" t="s">
        <v>10</v>
      </c>
      <c r="C7" s="132" t="s">
        <v>11</v>
      </c>
      <c r="D7" s="132"/>
      <c r="E7" s="133" t="s">
        <v>12</v>
      </c>
      <c r="F7" s="133"/>
      <c r="G7" s="133"/>
      <c r="H7" s="133"/>
      <c r="I7" s="133"/>
      <c r="J7" s="133" t="s">
        <v>13</v>
      </c>
      <c r="K7" s="133"/>
      <c r="L7" s="133"/>
      <c r="M7" s="133"/>
      <c r="N7" s="17"/>
    </row>
    <row r="8" spans="1:14" ht="25.5">
      <c r="A8" s="17"/>
      <c r="B8" s="131"/>
      <c r="C8" s="132"/>
      <c r="D8" s="132"/>
      <c r="E8" s="18" t="s">
        <v>14</v>
      </c>
      <c r="F8" s="19" t="s">
        <v>15</v>
      </c>
      <c r="G8" s="19" t="s">
        <v>16</v>
      </c>
      <c r="H8" s="19" t="s">
        <v>17</v>
      </c>
      <c r="I8" s="19" t="s">
        <v>18</v>
      </c>
      <c r="J8" s="19" t="s">
        <v>14</v>
      </c>
      <c r="K8" s="19" t="s">
        <v>15</v>
      </c>
      <c r="L8" s="19" t="s">
        <v>19</v>
      </c>
      <c r="M8" s="19" t="s">
        <v>20</v>
      </c>
      <c r="N8" s="17"/>
    </row>
    <row r="9" spans="1:14" ht="63" customHeight="1">
      <c r="A9" s="17"/>
      <c r="B9" s="53">
        <v>1</v>
      </c>
      <c r="C9" s="127" t="s">
        <v>60</v>
      </c>
      <c r="D9" s="127"/>
      <c r="E9" s="54"/>
      <c r="F9" s="54"/>
      <c r="G9" s="54"/>
      <c r="H9" s="54"/>
      <c r="I9" s="55"/>
      <c r="J9" s="56"/>
      <c r="K9" s="56"/>
      <c r="L9" s="56"/>
      <c r="M9" s="56"/>
      <c r="N9" s="17"/>
    </row>
    <row r="10" spans="1:14" ht="14.25">
      <c r="A10" s="17"/>
      <c r="B10" s="53"/>
      <c r="C10" s="127" t="s">
        <v>61</v>
      </c>
      <c r="D10" s="127"/>
      <c r="E10" s="57"/>
      <c r="F10" s="57"/>
      <c r="G10" s="57"/>
      <c r="H10" s="53"/>
      <c r="I10" s="58"/>
      <c r="J10" s="59"/>
      <c r="K10" s="59"/>
      <c r="L10" s="59"/>
      <c r="M10" s="59"/>
      <c r="N10" s="17"/>
    </row>
    <row r="11" spans="1:14" ht="14.25">
      <c r="A11" s="17"/>
      <c r="B11" s="53"/>
      <c r="C11" s="60" t="s">
        <v>23</v>
      </c>
      <c r="D11" s="60"/>
      <c r="E11" s="57">
        <v>2</v>
      </c>
      <c r="F11" s="57">
        <v>8.25</v>
      </c>
      <c r="G11" s="57">
        <v>0.75</v>
      </c>
      <c r="H11" s="53">
        <v>0.75</v>
      </c>
      <c r="I11" s="58">
        <f t="shared" ref="I11:I13" si="0">E11*F11*G11*H11</f>
        <v>9.28125</v>
      </c>
      <c r="J11" s="59"/>
      <c r="K11" s="59"/>
      <c r="L11" s="59"/>
      <c r="M11" s="59"/>
      <c r="N11" s="17"/>
    </row>
    <row r="12" spans="1:14" ht="14.25">
      <c r="A12" s="17"/>
      <c r="B12" s="53"/>
      <c r="C12" s="60" t="s">
        <v>62</v>
      </c>
      <c r="D12" s="60"/>
      <c r="E12" s="57">
        <v>2</v>
      </c>
      <c r="F12" s="57">
        <v>4.17</v>
      </c>
      <c r="G12" s="57">
        <v>0.75</v>
      </c>
      <c r="H12" s="53">
        <v>0.75</v>
      </c>
      <c r="I12" s="58">
        <f t="shared" si="0"/>
        <v>4.6912500000000001</v>
      </c>
      <c r="J12" s="59"/>
      <c r="K12" s="59"/>
      <c r="L12" s="59"/>
      <c r="M12" s="59"/>
      <c r="N12" s="17"/>
    </row>
    <row r="13" spans="1:14" ht="14.25">
      <c r="A13" s="17"/>
      <c r="B13" s="53"/>
      <c r="C13" s="60" t="s">
        <v>63</v>
      </c>
      <c r="D13" s="60"/>
      <c r="E13" s="57">
        <v>1</v>
      </c>
      <c r="F13" s="57">
        <v>2.67</v>
      </c>
      <c r="G13" s="57">
        <v>0.37</v>
      </c>
      <c r="H13" s="53">
        <v>0.75</v>
      </c>
      <c r="I13" s="58">
        <f t="shared" si="0"/>
        <v>0.74092500000000006</v>
      </c>
      <c r="J13" s="59"/>
      <c r="K13" s="59"/>
      <c r="L13" s="59"/>
      <c r="M13" s="59"/>
      <c r="N13" s="17"/>
    </row>
    <row r="14" spans="1:14" ht="15.75">
      <c r="A14" s="17"/>
      <c r="B14" s="53"/>
      <c r="C14" s="136" t="s">
        <v>59</v>
      </c>
      <c r="D14" s="136"/>
      <c r="E14" s="56"/>
      <c r="F14" s="61"/>
      <c r="G14" s="61"/>
      <c r="H14" s="61"/>
      <c r="I14" s="62">
        <f>SUM(I11:I13)</f>
        <v>14.713425000000001</v>
      </c>
      <c r="J14" s="56"/>
      <c r="K14" s="56"/>
      <c r="L14" s="56"/>
      <c r="M14" s="56"/>
      <c r="N14" s="17"/>
    </row>
    <row r="15" spans="1:14" ht="69.75" customHeight="1">
      <c r="A15" s="17"/>
      <c r="B15" s="63">
        <v>2</v>
      </c>
      <c r="C15" s="134" t="s">
        <v>56</v>
      </c>
      <c r="D15" s="135"/>
      <c r="E15" s="64"/>
      <c r="F15" s="65"/>
      <c r="G15" s="65"/>
      <c r="H15" s="65"/>
      <c r="I15" s="66"/>
      <c r="J15" s="64"/>
      <c r="K15" s="64"/>
      <c r="L15" s="64"/>
      <c r="M15" s="64"/>
      <c r="N15" s="17"/>
    </row>
    <row r="16" spans="1:14" ht="15.75">
      <c r="A16" s="17"/>
      <c r="B16" s="67"/>
      <c r="C16" s="48" t="s">
        <v>23</v>
      </c>
      <c r="D16" s="48"/>
      <c r="E16" s="4">
        <v>2</v>
      </c>
      <c r="F16" s="20">
        <v>8.25</v>
      </c>
      <c r="G16" s="4">
        <v>0.75</v>
      </c>
      <c r="H16" s="3">
        <v>0.75</v>
      </c>
      <c r="I16" s="68">
        <f t="shared" ref="I16:I18" si="1">E16*F16*G16*H16</f>
        <v>9.28125</v>
      </c>
      <c r="J16" s="64"/>
      <c r="K16" s="64"/>
      <c r="L16" s="64"/>
      <c r="M16" s="64"/>
      <c r="N16" s="17"/>
    </row>
    <row r="17" spans="1:14" ht="15.75" customHeight="1">
      <c r="A17" s="17"/>
      <c r="B17" s="67"/>
      <c r="C17" s="48" t="s">
        <v>27</v>
      </c>
      <c r="D17" s="48"/>
      <c r="E17" s="4">
        <v>2</v>
      </c>
      <c r="F17" s="4">
        <v>2.67</v>
      </c>
      <c r="G17" s="4">
        <v>0.75</v>
      </c>
      <c r="H17" s="3">
        <v>0.75</v>
      </c>
      <c r="I17" s="68">
        <f t="shared" si="1"/>
        <v>3.0037500000000001</v>
      </c>
      <c r="J17" s="64"/>
      <c r="K17" s="64"/>
      <c r="L17" s="64"/>
      <c r="M17" s="64"/>
      <c r="N17" s="17"/>
    </row>
    <row r="18" spans="1:14" ht="15.75" customHeight="1">
      <c r="A18" s="17"/>
      <c r="B18" s="67"/>
      <c r="C18" s="48" t="s">
        <v>41</v>
      </c>
      <c r="D18" s="48"/>
      <c r="E18" s="4">
        <v>1</v>
      </c>
      <c r="F18" s="4">
        <v>2.67</v>
      </c>
      <c r="G18" s="4">
        <v>0.37</v>
      </c>
      <c r="H18" s="3">
        <v>4.25</v>
      </c>
      <c r="I18" s="68">
        <f t="shared" si="1"/>
        <v>4.1985749999999999</v>
      </c>
      <c r="J18" s="64"/>
      <c r="K18" s="64"/>
      <c r="L18" s="64"/>
      <c r="M18" s="64"/>
      <c r="N18" s="17"/>
    </row>
    <row r="19" spans="1:14" ht="15.75" customHeight="1">
      <c r="A19" s="17"/>
      <c r="B19" s="67"/>
      <c r="C19" s="122" t="s">
        <v>21</v>
      </c>
      <c r="D19" s="123"/>
      <c r="E19" s="64"/>
      <c r="F19" s="65"/>
      <c r="G19" s="65"/>
      <c r="H19" s="65"/>
      <c r="I19" s="66">
        <f>SUM(I16:I18)</f>
        <v>16.483575000000002</v>
      </c>
      <c r="J19" s="64"/>
      <c r="K19" s="64"/>
      <c r="L19" s="64"/>
      <c r="M19" s="64"/>
      <c r="N19" s="17"/>
    </row>
    <row r="20" spans="1:14" ht="78" customHeight="1">
      <c r="A20" s="17"/>
      <c r="B20" s="63">
        <v>3</v>
      </c>
      <c r="C20" s="120" t="s">
        <v>34</v>
      </c>
      <c r="D20" s="121"/>
      <c r="E20" s="64"/>
      <c r="F20" s="65"/>
      <c r="G20" s="65"/>
      <c r="H20" s="65"/>
      <c r="I20" s="69"/>
      <c r="J20" s="64"/>
      <c r="K20" s="64"/>
      <c r="L20" s="64"/>
      <c r="M20" s="70"/>
      <c r="N20" s="17"/>
    </row>
    <row r="21" spans="1:14" ht="15.75">
      <c r="A21" s="17"/>
      <c r="B21" s="63"/>
      <c r="C21" s="71" t="s">
        <v>28</v>
      </c>
      <c r="D21" s="72"/>
      <c r="E21" s="64"/>
      <c r="F21" s="64"/>
      <c r="G21" s="64"/>
      <c r="H21" s="64"/>
      <c r="I21" s="69"/>
      <c r="J21" s="64"/>
      <c r="K21" s="64"/>
      <c r="L21" s="64"/>
      <c r="M21" s="70"/>
      <c r="N21" s="17"/>
    </row>
    <row r="22" spans="1:14" ht="15.75">
      <c r="A22" s="17"/>
      <c r="B22" s="63"/>
      <c r="C22" s="71"/>
      <c r="D22" s="73" t="s">
        <v>54</v>
      </c>
      <c r="E22" s="64">
        <v>2</v>
      </c>
      <c r="F22" s="69">
        <v>4.0999999999999996</v>
      </c>
      <c r="G22" s="64">
        <v>4.17</v>
      </c>
      <c r="H22" s="64">
        <v>0.33</v>
      </c>
      <c r="I22" s="69">
        <f>H22*G22*F22*E22</f>
        <v>11.28402</v>
      </c>
      <c r="J22" s="64"/>
      <c r="K22" s="64"/>
      <c r="L22" s="64"/>
      <c r="M22" s="70"/>
      <c r="N22" s="17"/>
    </row>
    <row r="23" spans="1:14" ht="15.75">
      <c r="A23" s="17"/>
      <c r="B23" s="63"/>
      <c r="C23" s="122" t="s">
        <v>21</v>
      </c>
      <c r="D23" s="123"/>
      <c r="E23" s="64"/>
      <c r="F23" s="65"/>
      <c r="G23" s="65" t="s">
        <v>7</v>
      </c>
      <c r="H23" s="70"/>
      <c r="I23" s="70">
        <f>SUM(I21:I22)</f>
        <v>11.28402</v>
      </c>
      <c r="J23" s="64"/>
      <c r="K23" s="64"/>
      <c r="L23" s="64"/>
      <c r="M23" s="70"/>
      <c r="N23" s="17"/>
    </row>
    <row r="24" spans="1:14" ht="51.75" customHeight="1">
      <c r="A24" s="17"/>
      <c r="B24" s="63">
        <v>4</v>
      </c>
      <c r="C24" s="124" t="s">
        <v>29</v>
      </c>
      <c r="D24" s="125"/>
      <c r="E24" s="64"/>
      <c r="F24" s="74"/>
      <c r="G24" s="65"/>
      <c r="H24" s="75"/>
      <c r="I24" s="69"/>
      <c r="J24" s="64"/>
      <c r="K24" s="64"/>
      <c r="L24" s="64"/>
      <c r="M24" s="64"/>
      <c r="N24" s="17"/>
    </row>
    <row r="25" spans="1:14" ht="38.25" customHeight="1">
      <c r="A25" s="17"/>
      <c r="B25" s="63"/>
      <c r="C25" s="126" t="s">
        <v>55</v>
      </c>
      <c r="D25" s="126"/>
      <c r="E25" s="76" t="s">
        <v>0</v>
      </c>
      <c r="F25" s="77" t="s">
        <v>32</v>
      </c>
      <c r="G25" s="76" t="s">
        <v>33</v>
      </c>
      <c r="H25" s="78" t="s">
        <v>35</v>
      </c>
      <c r="I25" s="78" t="s">
        <v>36</v>
      </c>
      <c r="J25" s="78" t="s">
        <v>37</v>
      </c>
      <c r="K25" s="79"/>
      <c r="L25" s="79"/>
      <c r="M25" s="64"/>
      <c r="N25" s="17"/>
    </row>
    <row r="26" spans="1:14" ht="15.75">
      <c r="A26" s="17"/>
      <c r="B26" s="63"/>
      <c r="C26" s="79" t="s">
        <v>53</v>
      </c>
      <c r="D26" s="80" t="s">
        <v>30</v>
      </c>
      <c r="E26" s="81">
        <v>2</v>
      </c>
      <c r="F26" s="82">
        <f>4.105/0.5</f>
        <v>8.2100000000000009</v>
      </c>
      <c r="G26" s="83">
        <f>4.1-0.04</f>
        <v>4.0599999999999996</v>
      </c>
      <c r="H26" s="82">
        <f>G26*F26*E26</f>
        <v>66.665199999999999</v>
      </c>
      <c r="I26" s="82">
        <f>(H26*0.307)</f>
        <v>20.4662164</v>
      </c>
      <c r="J26" s="82">
        <f>I26/2.2046</f>
        <v>9.2834148598385191</v>
      </c>
      <c r="K26" s="64"/>
      <c r="L26" s="64"/>
      <c r="M26" s="64"/>
      <c r="N26" s="17"/>
    </row>
    <row r="27" spans="1:14" ht="15.75">
      <c r="A27" s="17"/>
      <c r="B27" s="63"/>
      <c r="C27" s="84"/>
      <c r="D27" s="85" t="s">
        <v>31</v>
      </c>
      <c r="E27" s="86">
        <v>2</v>
      </c>
      <c r="F27" s="82">
        <f>4.17/0.5</f>
        <v>8.34</v>
      </c>
      <c r="G27" s="83">
        <f>4.17-0.04</f>
        <v>4.13</v>
      </c>
      <c r="H27" s="87">
        <f>G27*F27*E27</f>
        <v>68.88839999999999</v>
      </c>
      <c r="I27" s="87">
        <f>(H27*0.307)</f>
        <v>21.148738799999997</v>
      </c>
      <c r="J27" s="87">
        <f t="shared" ref="J27" si="2">I27/2.2046</f>
        <v>9.593004989567266</v>
      </c>
      <c r="K27" s="64"/>
      <c r="L27" s="64"/>
      <c r="M27" s="64"/>
      <c r="N27" s="17"/>
    </row>
    <row r="28" spans="1:14" ht="15.75">
      <c r="A28" s="17"/>
      <c r="B28" s="63"/>
      <c r="C28" s="84"/>
      <c r="D28" s="88" t="s">
        <v>24</v>
      </c>
      <c r="E28" s="64"/>
      <c r="F28" s="65"/>
      <c r="G28" s="74"/>
      <c r="H28" s="74"/>
      <c r="I28" s="89">
        <f>SUM(I26:I27)</f>
        <v>41.614955199999997</v>
      </c>
      <c r="J28" s="89">
        <f>SUM(J26:J27)</f>
        <v>18.876419849405785</v>
      </c>
      <c r="K28" s="64"/>
      <c r="L28" s="90"/>
      <c r="M28" s="70"/>
      <c r="N28" s="17"/>
    </row>
    <row r="29" spans="1:14" ht="15.75">
      <c r="A29" s="17"/>
      <c r="B29" s="63">
        <v>5</v>
      </c>
      <c r="C29" s="120" t="s">
        <v>25</v>
      </c>
      <c r="D29" s="121"/>
      <c r="E29" s="64"/>
      <c r="F29" s="65"/>
      <c r="G29" s="65"/>
      <c r="H29" s="65"/>
      <c r="I29" s="69"/>
      <c r="J29" s="64"/>
      <c r="K29" s="64"/>
      <c r="L29" s="64"/>
      <c r="M29" s="64"/>
      <c r="N29" s="17"/>
    </row>
    <row r="30" spans="1:14" ht="15.75" customHeight="1">
      <c r="A30" s="17"/>
      <c r="B30" s="67"/>
      <c r="C30" s="48" t="s">
        <v>42</v>
      </c>
      <c r="D30" s="91"/>
      <c r="E30" s="64"/>
      <c r="F30" s="65"/>
      <c r="G30" s="65"/>
      <c r="H30" s="65"/>
      <c r="I30" s="69"/>
      <c r="J30" s="64">
        <v>4</v>
      </c>
      <c r="K30" s="64">
        <v>3.17</v>
      </c>
      <c r="L30" s="64">
        <v>0.75</v>
      </c>
      <c r="M30" s="64">
        <f>L30*K30*J30</f>
        <v>9.51</v>
      </c>
      <c r="N30" s="17"/>
    </row>
    <row r="31" spans="1:14" ht="15.75" customHeight="1">
      <c r="A31" s="17"/>
      <c r="B31" s="67"/>
      <c r="C31" s="48" t="s">
        <v>43</v>
      </c>
      <c r="D31" s="91"/>
      <c r="E31" s="64"/>
      <c r="F31" s="65"/>
      <c r="G31" s="65"/>
      <c r="H31" s="65"/>
      <c r="I31" s="69"/>
      <c r="J31" s="64">
        <v>4</v>
      </c>
      <c r="K31" s="64">
        <v>2.67</v>
      </c>
      <c r="L31" s="64">
        <v>0.75</v>
      </c>
      <c r="M31" s="64">
        <f t="shared" ref="M31:M33" si="3">L31*K31*J31</f>
        <v>8.01</v>
      </c>
      <c r="N31" s="17"/>
    </row>
    <row r="32" spans="1:14" ht="15.75" customHeight="1">
      <c r="A32" s="17"/>
      <c r="B32" s="67"/>
      <c r="C32" s="48" t="s">
        <v>57</v>
      </c>
      <c r="D32" s="48"/>
      <c r="E32" s="64"/>
      <c r="F32" s="65"/>
      <c r="G32" s="65"/>
      <c r="H32" s="65"/>
      <c r="I32" s="69"/>
      <c r="J32" s="64">
        <v>2</v>
      </c>
      <c r="K32" s="64">
        <v>8.25</v>
      </c>
      <c r="L32" s="64">
        <v>0.75</v>
      </c>
      <c r="M32" s="64">
        <f t="shared" si="3"/>
        <v>12.375</v>
      </c>
      <c r="N32" s="17"/>
    </row>
    <row r="33" spans="1:14" ht="15.75" customHeight="1">
      <c r="A33" s="17"/>
      <c r="B33" s="67"/>
      <c r="C33" s="48" t="s">
        <v>58</v>
      </c>
      <c r="D33" s="48"/>
      <c r="E33" s="64"/>
      <c r="F33" s="65"/>
      <c r="G33" s="65"/>
      <c r="H33" s="65"/>
      <c r="I33" s="69"/>
      <c r="J33" s="64">
        <v>2</v>
      </c>
      <c r="K33" s="64">
        <v>4.17</v>
      </c>
      <c r="L33" s="64">
        <v>0.75</v>
      </c>
      <c r="M33" s="64">
        <f t="shared" si="3"/>
        <v>6.2549999999999999</v>
      </c>
      <c r="N33" s="17"/>
    </row>
    <row r="34" spans="1:14" ht="15.75" customHeight="1">
      <c r="A34" s="17"/>
      <c r="B34" s="67"/>
      <c r="C34" s="122" t="s">
        <v>22</v>
      </c>
      <c r="D34" s="123"/>
      <c r="E34" s="64"/>
      <c r="F34" s="65"/>
      <c r="G34" s="65"/>
      <c r="H34" s="65"/>
      <c r="I34" s="69"/>
      <c r="J34" s="64"/>
      <c r="K34" s="64"/>
      <c r="L34" s="90" t="s">
        <v>8</v>
      </c>
      <c r="M34" s="66">
        <f>SUM(M30:M33)</f>
        <v>36.15</v>
      </c>
      <c r="N34" s="17"/>
    </row>
    <row r="35" spans="1:14">
      <c r="A35" s="17"/>
      <c r="B35" s="17"/>
      <c r="C35" s="17"/>
      <c r="D35" s="17"/>
      <c r="E35" s="17"/>
      <c r="F35" s="17"/>
      <c r="G35" s="17"/>
      <c r="H35" s="17"/>
      <c r="I35" s="17"/>
      <c r="J35" s="17"/>
      <c r="K35" s="17"/>
      <c r="L35" s="17"/>
      <c r="M35" s="17"/>
      <c r="N35" s="17"/>
    </row>
    <row r="36" spans="1:14">
      <c r="A36" s="17"/>
      <c r="B36" s="17"/>
      <c r="C36" s="17"/>
      <c r="D36" s="17"/>
      <c r="E36" s="17"/>
      <c r="F36" s="17"/>
      <c r="G36" s="17"/>
      <c r="H36" s="17"/>
      <c r="I36" s="17"/>
      <c r="J36" s="17"/>
      <c r="K36" s="17"/>
      <c r="L36" s="17"/>
      <c r="M36" s="17"/>
      <c r="N36" s="17"/>
    </row>
    <row r="37" spans="1:14">
      <c r="A37" s="17"/>
      <c r="B37" s="17"/>
      <c r="C37" s="17"/>
      <c r="D37" s="17"/>
      <c r="E37" s="17"/>
      <c r="F37" s="17"/>
      <c r="G37" s="17"/>
      <c r="H37" s="17"/>
      <c r="I37" s="17"/>
      <c r="J37" s="17"/>
      <c r="K37" s="17"/>
      <c r="L37" s="17"/>
      <c r="M37" s="17"/>
      <c r="N37" s="17"/>
    </row>
    <row r="38" spans="1:14">
      <c r="A38" s="17"/>
      <c r="B38" s="17"/>
      <c r="C38" s="17"/>
      <c r="D38" s="17"/>
      <c r="E38" s="17"/>
      <c r="F38" s="17"/>
      <c r="G38" s="17"/>
      <c r="H38" s="17"/>
      <c r="I38" s="17"/>
      <c r="J38" s="17"/>
      <c r="K38" s="17"/>
      <c r="L38" s="17"/>
      <c r="M38" s="17"/>
      <c r="N38" s="17"/>
    </row>
    <row r="39" spans="1:14">
      <c r="A39" s="17"/>
      <c r="B39" s="17"/>
      <c r="C39" s="17"/>
      <c r="D39" s="17"/>
      <c r="E39" s="17"/>
      <c r="F39" s="17"/>
      <c r="G39" s="17"/>
      <c r="H39" s="17"/>
      <c r="I39" s="17"/>
      <c r="J39" s="17"/>
      <c r="K39" s="17"/>
      <c r="L39" s="17"/>
      <c r="M39" s="17"/>
      <c r="N39" s="17"/>
    </row>
    <row r="40" spans="1:14">
      <c r="A40" s="17"/>
      <c r="B40" s="17"/>
      <c r="C40" s="17"/>
      <c r="D40" s="17"/>
      <c r="E40" s="17"/>
      <c r="F40" s="17"/>
      <c r="G40" s="17"/>
      <c r="H40" s="17"/>
      <c r="I40" s="17"/>
      <c r="J40" s="17"/>
      <c r="K40" s="17"/>
      <c r="L40" s="17"/>
      <c r="M40" s="17"/>
      <c r="N40" s="17"/>
    </row>
    <row r="41" spans="1:14">
      <c r="A41" s="17"/>
      <c r="B41" s="17"/>
      <c r="C41" s="17"/>
      <c r="D41" s="17"/>
      <c r="E41" s="17"/>
      <c r="F41" s="17"/>
      <c r="G41" s="17"/>
      <c r="H41" s="17"/>
      <c r="I41" s="17"/>
      <c r="J41" s="17"/>
      <c r="K41" s="17"/>
      <c r="L41" s="17"/>
      <c r="M41" s="17"/>
      <c r="N41" s="17"/>
    </row>
    <row r="42" spans="1:14">
      <c r="A42" s="17"/>
      <c r="B42" s="17"/>
      <c r="C42" s="17"/>
      <c r="D42" s="17"/>
      <c r="E42" s="17"/>
      <c r="F42" s="17"/>
      <c r="G42" s="17"/>
      <c r="H42" s="17"/>
      <c r="I42" s="17"/>
      <c r="J42" s="17"/>
      <c r="K42" s="17"/>
      <c r="L42" s="17"/>
      <c r="M42" s="17"/>
      <c r="N42" s="17"/>
    </row>
    <row r="43" spans="1:14">
      <c r="A43" s="17"/>
      <c r="B43" s="17"/>
      <c r="C43" s="17"/>
      <c r="D43" s="17"/>
      <c r="E43" s="17"/>
      <c r="F43" s="17"/>
      <c r="G43" s="17"/>
      <c r="H43" s="17"/>
      <c r="I43" s="17"/>
      <c r="J43" s="17"/>
      <c r="K43" s="17"/>
      <c r="L43" s="17"/>
      <c r="M43" s="17"/>
      <c r="N43" s="17"/>
    </row>
    <row r="44" spans="1:14">
      <c r="A44" s="17"/>
      <c r="B44" s="17"/>
      <c r="C44" s="17"/>
      <c r="D44" s="17"/>
      <c r="E44" s="17"/>
      <c r="F44" s="17"/>
      <c r="G44" s="17"/>
      <c r="H44" s="17"/>
      <c r="I44" s="17"/>
      <c r="J44" s="17"/>
      <c r="K44" s="17"/>
      <c r="L44" s="17"/>
      <c r="M44" s="17"/>
      <c r="N44" s="17"/>
    </row>
  </sheetData>
  <mergeCells count="19">
    <mergeCell ref="C9:D9"/>
    <mergeCell ref="B3:M3"/>
    <mergeCell ref="C23:D23"/>
    <mergeCell ref="B4:M4"/>
    <mergeCell ref="B5:M5"/>
    <mergeCell ref="B6:M6"/>
    <mergeCell ref="B7:B8"/>
    <mergeCell ref="C7:D8"/>
    <mergeCell ref="E7:I7"/>
    <mergeCell ref="J7:M7"/>
    <mergeCell ref="C15:D15"/>
    <mergeCell ref="C10:D10"/>
    <mergeCell ref="C14:D14"/>
    <mergeCell ref="C19:D19"/>
    <mergeCell ref="C29:D29"/>
    <mergeCell ref="C34:D34"/>
    <mergeCell ref="C20:D20"/>
    <mergeCell ref="C24:D24"/>
    <mergeCell ref="C25:D25"/>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workbookViewId="0">
      <selection activeCell="C1" sqref="C1"/>
    </sheetView>
  </sheetViews>
  <sheetFormatPr defaultRowHeight="15"/>
  <cols>
    <col min="1" max="1" width="4.140625" customWidth="1"/>
    <col min="3" max="3" width="4" customWidth="1"/>
    <col min="8" max="8" width="4.7109375" customWidth="1"/>
    <col min="13" max="13" width="4.28515625" customWidth="1"/>
  </cols>
  <sheetData>
    <row r="1" spans="1:15" ht="49.5" customHeight="1">
      <c r="A1" s="30"/>
      <c r="B1" s="30"/>
      <c r="C1" s="30"/>
      <c r="D1" s="30"/>
      <c r="E1" s="30"/>
      <c r="F1" s="30"/>
      <c r="G1" s="30"/>
      <c r="H1" s="30"/>
      <c r="I1" s="30"/>
      <c r="J1" s="30"/>
      <c r="K1" s="30"/>
      <c r="L1" s="30"/>
      <c r="M1" s="30"/>
      <c r="N1" s="30"/>
      <c r="O1" s="31"/>
    </row>
    <row r="2" spans="1:15" ht="21">
      <c r="A2" s="137" t="str">
        <f>Measurements!$B$3</f>
        <v xml:space="preserve">Housing Urban Development &amp; Public Health Engineering Department Division Sahiwal </v>
      </c>
      <c r="B2" s="137"/>
      <c r="C2" s="137"/>
      <c r="D2" s="137"/>
      <c r="E2" s="137"/>
      <c r="F2" s="137"/>
      <c r="G2" s="137"/>
      <c r="H2" s="137"/>
      <c r="I2" s="137"/>
      <c r="J2" s="137"/>
      <c r="K2" s="137"/>
      <c r="L2" s="137"/>
      <c r="M2" s="137"/>
      <c r="N2" s="137"/>
      <c r="O2" s="138"/>
    </row>
    <row r="3" spans="1:15" ht="18.75">
      <c r="A3" s="139" t="str">
        <f>Measurements!$B$5</f>
        <v>Raising walls of existing septic Tank at Government Girls High School-100/WM District Sahiwal</v>
      </c>
      <c r="B3" s="139"/>
      <c r="C3" s="139"/>
      <c r="D3" s="139"/>
      <c r="E3" s="139"/>
      <c r="F3" s="139"/>
      <c r="G3" s="139"/>
      <c r="H3" s="139"/>
      <c r="I3" s="139"/>
      <c r="J3" s="139"/>
      <c r="K3" s="139"/>
      <c r="L3" s="139"/>
      <c r="M3" s="139"/>
      <c r="N3" s="139"/>
      <c r="O3" s="140"/>
    </row>
    <row r="4" spans="1:15">
      <c r="A4" s="2"/>
      <c r="B4" s="2"/>
      <c r="C4" s="2"/>
      <c r="D4" s="2"/>
      <c r="E4" s="2"/>
      <c r="F4" s="2"/>
      <c r="G4" s="2"/>
      <c r="H4" s="2"/>
      <c r="I4" s="2"/>
      <c r="J4" s="2"/>
      <c r="K4" s="2"/>
      <c r="L4" s="2"/>
      <c r="M4" s="2"/>
      <c r="N4" s="2"/>
      <c r="O4" s="32"/>
    </row>
    <row r="5" spans="1:15" ht="27.75" customHeight="1">
      <c r="A5" s="2"/>
      <c r="B5" s="2"/>
      <c r="C5" s="141" t="s">
        <v>50</v>
      </c>
      <c r="D5" s="142"/>
      <c r="E5" s="142"/>
      <c r="F5" s="142"/>
      <c r="G5" s="142"/>
      <c r="H5" s="142"/>
      <c r="I5" s="142"/>
      <c r="J5" s="142"/>
      <c r="K5" s="142"/>
      <c r="L5" s="142"/>
      <c r="M5" s="143"/>
      <c r="N5" s="2"/>
      <c r="O5" s="32"/>
    </row>
    <row r="6" spans="1:15">
      <c r="A6" s="2"/>
      <c r="B6" s="2"/>
      <c r="C6" s="2"/>
      <c r="D6" s="2"/>
      <c r="E6" s="2"/>
      <c r="F6" s="2"/>
      <c r="G6" s="2"/>
      <c r="H6" s="2"/>
      <c r="I6" s="2"/>
      <c r="J6" s="2"/>
      <c r="K6" s="2"/>
      <c r="L6" s="2"/>
      <c r="M6" s="2"/>
      <c r="N6" s="2"/>
      <c r="O6" s="32"/>
    </row>
    <row r="7" spans="1:15">
      <c r="A7" s="2"/>
      <c r="B7" s="2"/>
      <c r="C7" s="2"/>
      <c r="D7" s="2"/>
      <c r="E7" s="2"/>
      <c r="F7" s="2"/>
      <c r="G7" s="2"/>
      <c r="H7" s="2"/>
      <c r="I7" s="2"/>
      <c r="J7" s="2"/>
      <c r="K7" s="2"/>
      <c r="L7" s="2"/>
      <c r="M7" s="2"/>
      <c r="N7" s="2"/>
      <c r="O7" s="32"/>
    </row>
    <row r="8" spans="1:15">
      <c r="A8" s="2"/>
      <c r="B8" s="2"/>
      <c r="C8" s="2"/>
      <c r="D8" s="2"/>
      <c r="E8" s="2"/>
      <c r="F8" s="2"/>
      <c r="G8" s="2"/>
      <c r="H8" s="2"/>
      <c r="I8" s="2"/>
      <c r="J8" s="2"/>
      <c r="K8" s="2"/>
      <c r="L8" s="2"/>
      <c r="M8" s="2"/>
      <c r="N8" s="2"/>
      <c r="O8" s="32"/>
    </row>
    <row r="9" spans="1:15" ht="18.75" customHeight="1">
      <c r="A9" s="147" t="s">
        <v>48</v>
      </c>
      <c r="B9" s="2"/>
      <c r="C9" s="11"/>
      <c r="D9" s="5"/>
      <c r="E9" s="5"/>
      <c r="F9" s="5"/>
      <c r="G9" s="5"/>
      <c r="H9" s="5"/>
      <c r="I9" s="5"/>
      <c r="J9" s="5"/>
      <c r="K9" s="5" t="s">
        <v>39</v>
      </c>
      <c r="L9" s="5"/>
      <c r="M9" s="6"/>
      <c r="N9" s="2"/>
      <c r="O9" s="32"/>
    </row>
    <row r="10" spans="1:15">
      <c r="A10" s="148"/>
      <c r="B10" s="2"/>
      <c r="C10" s="12"/>
      <c r="D10" s="35"/>
      <c r="E10" s="15"/>
      <c r="F10" s="15"/>
      <c r="G10" s="36"/>
      <c r="H10" s="7"/>
      <c r="I10" s="35"/>
      <c r="J10" s="15"/>
      <c r="K10" s="15"/>
      <c r="L10" s="36"/>
      <c r="M10" s="8"/>
      <c r="N10" s="2"/>
      <c r="O10" s="32"/>
    </row>
    <row r="11" spans="1:15">
      <c r="A11" s="148"/>
      <c r="B11" s="33"/>
      <c r="C11" s="12"/>
      <c r="D11" s="37"/>
      <c r="E11" s="2"/>
      <c r="F11" s="2"/>
      <c r="G11" s="38"/>
      <c r="H11" s="7"/>
      <c r="I11" s="37"/>
      <c r="J11" s="2"/>
      <c r="K11" s="2"/>
      <c r="L11" s="38"/>
      <c r="M11" s="8"/>
      <c r="N11" s="33"/>
      <c r="O11" s="32"/>
    </row>
    <row r="12" spans="1:15">
      <c r="A12" s="148"/>
      <c r="B12" s="2"/>
      <c r="C12" s="12"/>
      <c r="D12" s="37"/>
      <c r="E12" s="2"/>
      <c r="F12" s="2"/>
      <c r="G12" s="38"/>
      <c r="H12" s="7"/>
      <c r="I12" s="37"/>
      <c r="J12" s="2"/>
      <c r="K12" s="2"/>
      <c r="L12" s="38"/>
      <c r="M12" s="8"/>
      <c r="N12" s="2"/>
      <c r="O12" s="32"/>
    </row>
    <row r="13" spans="1:15">
      <c r="A13" s="148"/>
      <c r="B13" s="2"/>
      <c r="C13" s="12"/>
      <c r="D13" s="37"/>
      <c r="E13" s="2"/>
      <c r="F13" s="2"/>
      <c r="G13" s="38"/>
      <c r="H13" s="7"/>
      <c r="I13" s="37"/>
      <c r="J13" s="2"/>
      <c r="K13" s="2"/>
      <c r="L13" s="38"/>
      <c r="M13" s="8"/>
      <c r="N13" s="2"/>
      <c r="O13" s="32"/>
    </row>
    <row r="14" spans="1:15">
      <c r="A14" s="148"/>
      <c r="B14" s="2"/>
      <c r="C14" s="12"/>
      <c r="D14" s="37"/>
      <c r="E14" s="39"/>
      <c r="F14" s="39"/>
      <c r="G14" s="49" t="s">
        <v>52</v>
      </c>
      <c r="H14" s="14"/>
      <c r="I14" s="44"/>
      <c r="J14" s="39"/>
      <c r="K14" s="39"/>
      <c r="L14" s="49" t="s">
        <v>52</v>
      </c>
      <c r="M14" s="50"/>
      <c r="N14" s="2"/>
      <c r="O14" s="32"/>
    </row>
    <row r="15" spans="1:15">
      <c r="A15" s="148"/>
      <c r="B15" s="2"/>
      <c r="C15" s="12"/>
      <c r="D15" s="144" t="s">
        <v>47</v>
      </c>
      <c r="E15" s="145"/>
      <c r="F15" s="145"/>
      <c r="G15" s="146"/>
      <c r="H15" s="7"/>
      <c r="I15" s="144" t="s">
        <v>47</v>
      </c>
      <c r="J15" s="145"/>
      <c r="K15" s="145"/>
      <c r="L15" s="146"/>
      <c r="M15" s="8"/>
      <c r="N15" s="2"/>
      <c r="O15" s="32"/>
    </row>
    <row r="16" spans="1:15">
      <c r="A16" s="148"/>
      <c r="B16" s="2"/>
      <c r="C16" s="23" t="s">
        <v>39</v>
      </c>
      <c r="D16" s="37"/>
      <c r="E16" s="2"/>
      <c r="F16" s="2"/>
      <c r="G16" s="38"/>
      <c r="H16" s="24" t="s">
        <v>40</v>
      </c>
      <c r="I16" s="37"/>
      <c r="J16" s="2"/>
      <c r="K16" s="2"/>
      <c r="L16" s="38"/>
      <c r="M16" s="25" t="s">
        <v>39</v>
      </c>
      <c r="N16" s="2"/>
      <c r="O16" s="32"/>
    </row>
    <row r="17" spans="1:15">
      <c r="A17" s="148"/>
      <c r="B17" s="2"/>
      <c r="C17" s="12"/>
      <c r="D17" s="37"/>
      <c r="E17" s="2"/>
      <c r="F17" s="39"/>
      <c r="G17" s="40"/>
      <c r="H17" s="14"/>
      <c r="I17" s="44"/>
      <c r="J17" s="39"/>
      <c r="K17" s="39"/>
      <c r="L17" s="38"/>
      <c r="M17" s="50"/>
      <c r="N17" s="2"/>
      <c r="O17" s="32"/>
    </row>
    <row r="18" spans="1:15">
      <c r="A18" s="148"/>
      <c r="B18" s="2"/>
      <c r="C18" s="12"/>
      <c r="D18" s="37"/>
      <c r="E18" s="2"/>
      <c r="F18" s="2"/>
      <c r="G18" s="38"/>
      <c r="H18" s="7"/>
      <c r="I18" s="37"/>
      <c r="J18" s="2"/>
      <c r="K18" s="2"/>
      <c r="L18" s="38"/>
      <c r="M18" s="8"/>
      <c r="N18" s="2"/>
      <c r="O18" s="32"/>
    </row>
    <row r="19" spans="1:15">
      <c r="A19" s="148"/>
      <c r="B19" s="2"/>
      <c r="C19" s="12"/>
      <c r="D19" s="37"/>
      <c r="E19" s="2"/>
      <c r="F19" s="2"/>
      <c r="G19" s="38"/>
      <c r="H19" s="7"/>
      <c r="I19" s="37"/>
      <c r="J19" s="2"/>
      <c r="K19" s="2"/>
      <c r="L19" s="38"/>
      <c r="M19" s="8"/>
      <c r="N19" s="2"/>
      <c r="O19" s="32"/>
    </row>
    <row r="20" spans="1:15">
      <c r="A20" s="148"/>
      <c r="B20" s="2"/>
      <c r="C20" s="12"/>
      <c r="D20" s="41"/>
      <c r="E20" s="42"/>
      <c r="F20" s="42"/>
      <c r="G20" s="43"/>
      <c r="H20" s="7"/>
      <c r="I20" s="41"/>
      <c r="J20" s="42"/>
      <c r="K20" s="42"/>
      <c r="L20" s="43"/>
      <c r="M20" s="8"/>
      <c r="N20" s="2"/>
      <c r="O20" s="32"/>
    </row>
    <row r="21" spans="1:15">
      <c r="A21" s="149"/>
      <c r="B21" s="2"/>
      <c r="C21" s="13"/>
      <c r="D21" s="9"/>
      <c r="E21" s="9"/>
      <c r="F21" s="9"/>
      <c r="G21" s="9"/>
      <c r="H21" s="9"/>
      <c r="I21" s="9"/>
      <c r="J21" s="9"/>
      <c r="K21" s="9" t="s">
        <v>39</v>
      </c>
      <c r="L21" s="9"/>
      <c r="M21" s="10"/>
      <c r="N21" s="2"/>
      <c r="O21" s="32"/>
    </row>
    <row r="22" spans="1:15">
      <c r="A22" s="2"/>
      <c r="B22" s="2"/>
      <c r="C22" s="2"/>
      <c r="D22" s="2"/>
      <c r="E22" s="2"/>
      <c r="F22" s="2"/>
      <c r="G22" s="2"/>
      <c r="H22" s="2"/>
      <c r="I22" s="2"/>
      <c r="J22" s="2"/>
      <c r="K22" s="2"/>
      <c r="L22" s="2"/>
      <c r="M22" s="2"/>
      <c r="N22" s="2"/>
      <c r="O22" s="32"/>
    </row>
    <row r="23" spans="1:15">
      <c r="A23" s="2"/>
      <c r="B23" s="2"/>
      <c r="C23" s="144" t="s">
        <v>46</v>
      </c>
      <c r="D23" s="145"/>
      <c r="E23" s="145"/>
      <c r="F23" s="145"/>
      <c r="G23" s="145"/>
      <c r="H23" s="145"/>
      <c r="I23" s="145"/>
      <c r="J23" s="145"/>
      <c r="K23" s="145"/>
      <c r="L23" s="145"/>
      <c r="M23" s="146"/>
      <c r="N23" s="2"/>
      <c r="O23" s="32"/>
    </row>
    <row r="24" spans="1:15">
      <c r="A24" s="2"/>
      <c r="B24" s="2"/>
      <c r="C24" s="2"/>
      <c r="D24" s="2"/>
      <c r="E24" s="2"/>
      <c r="F24" s="2"/>
      <c r="G24" s="2"/>
      <c r="H24" s="2"/>
      <c r="I24" s="2"/>
      <c r="J24" s="2"/>
      <c r="K24" s="2"/>
      <c r="L24" s="2"/>
      <c r="M24" s="2"/>
      <c r="N24" s="2"/>
      <c r="O24" s="32"/>
    </row>
    <row r="25" spans="1:15" ht="15.75" thickBot="1">
      <c r="A25" s="34"/>
      <c r="B25" s="34"/>
      <c r="C25" s="34"/>
      <c r="D25" s="34"/>
      <c r="E25" s="34"/>
      <c r="F25" s="34"/>
      <c r="G25" s="34"/>
      <c r="H25" s="34"/>
      <c r="I25" s="34"/>
      <c r="J25" s="34"/>
      <c r="K25" s="34"/>
      <c r="L25" s="34"/>
      <c r="M25" s="34"/>
      <c r="N25" s="34"/>
      <c r="O25" s="45"/>
    </row>
  </sheetData>
  <mergeCells count="7">
    <mergeCell ref="A2:O2"/>
    <mergeCell ref="A3:O3"/>
    <mergeCell ref="C5:M5"/>
    <mergeCell ref="C23:M23"/>
    <mergeCell ref="A9:A21"/>
    <mergeCell ref="I15:L15"/>
    <mergeCell ref="D15:G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H5" sqref="H5"/>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150"/>
      <c r="B1" s="151"/>
      <c r="C1" s="151"/>
      <c r="D1" s="151"/>
      <c r="E1" s="151"/>
      <c r="F1" s="151"/>
      <c r="G1" s="151"/>
      <c r="H1" s="151"/>
      <c r="I1" s="151"/>
      <c r="J1" s="152"/>
    </row>
    <row r="2" spans="1:10" ht="50.25" customHeight="1">
      <c r="A2" s="153" t="str">
        <f>Measurements!$B$3</f>
        <v xml:space="preserve">Housing Urban Development &amp; Public Health Engineering Department Division Sahiwal </v>
      </c>
      <c r="B2" s="154"/>
      <c r="C2" s="154"/>
      <c r="D2" s="154"/>
      <c r="E2" s="154"/>
      <c r="F2" s="154"/>
      <c r="G2" s="154"/>
      <c r="H2" s="154"/>
      <c r="I2" s="154"/>
      <c r="J2" s="155"/>
    </row>
    <row r="3" spans="1:10" ht="22.5" customHeight="1">
      <c r="A3" s="153" t="s">
        <v>72</v>
      </c>
      <c r="B3" s="154"/>
      <c r="C3" s="154"/>
      <c r="D3" s="154"/>
      <c r="E3" s="154"/>
      <c r="F3" s="154"/>
      <c r="G3" s="154"/>
      <c r="H3" s="154"/>
      <c r="I3" s="154"/>
      <c r="J3" s="155"/>
    </row>
    <row r="4" spans="1:10" ht="22.5" customHeight="1">
      <c r="A4" s="153" t="str">
        <f>Measurements!B5</f>
        <v>Raising walls of existing septic Tank at Government Girls High School-100/WM District Sahiwal</v>
      </c>
      <c r="B4" s="154"/>
      <c r="C4" s="154"/>
      <c r="D4" s="154"/>
      <c r="E4" s="154"/>
      <c r="F4" s="154"/>
      <c r="G4" s="154"/>
      <c r="H4" s="154"/>
      <c r="I4" s="154"/>
      <c r="J4" s="155"/>
    </row>
    <row r="5" spans="1:10" ht="17.25" customHeight="1">
      <c r="A5" s="46"/>
      <c r="B5" s="2"/>
      <c r="C5" s="2"/>
      <c r="D5" s="22" t="s">
        <v>65</v>
      </c>
      <c r="E5" s="2"/>
      <c r="F5" s="2"/>
      <c r="G5" s="2"/>
      <c r="H5" s="2"/>
      <c r="I5" s="2"/>
      <c r="J5" s="32"/>
    </row>
    <row r="6" spans="1:10" ht="15.75" customHeight="1">
      <c r="A6" s="46"/>
      <c r="B6" s="2"/>
      <c r="C6" s="2"/>
      <c r="D6" s="2"/>
      <c r="E6" s="2" t="s">
        <v>68</v>
      </c>
      <c r="G6" s="21" t="s">
        <v>67</v>
      </c>
      <c r="H6" s="2"/>
      <c r="I6" s="2"/>
      <c r="J6" s="32"/>
    </row>
    <row r="7" spans="1:10" ht="17.25" customHeight="1">
      <c r="A7" s="46"/>
      <c r="B7" s="2"/>
      <c r="C7" s="2"/>
      <c r="D7" s="2"/>
      <c r="E7" s="2" t="s">
        <v>69</v>
      </c>
      <c r="F7" s="2"/>
      <c r="G7" s="21" t="s">
        <v>70</v>
      </c>
      <c r="H7" s="2"/>
      <c r="I7" s="2"/>
      <c r="J7" s="32"/>
    </row>
    <row r="8" spans="1:10">
      <c r="A8" s="46"/>
      <c r="B8" s="51"/>
      <c r="C8" s="2"/>
      <c r="D8" s="1"/>
      <c r="E8" s="1"/>
      <c r="F8" s="1"/>
      <c r="G8" s="1"/>
      <c r="H8" s="1"/>
      <c r="I8" s="2"/>
      <c r="J8" s="32"/>
    </row>
    <row r="9" spans="1:10">
      <c r="A9" s="46"/>
      <c r="B9" s="51"/>
      <c r="C9" s="2"/>
      <c r="D9" s="1"/>
      <c r="E9" s="1"/>
      <c r="F9" s="1"/>
      <c r="G9" s="1"/>
      <c r="H9" s="1"/>
      <c r="I9" s="2"/>
      <c r="J9" s="32"/>
    </row>
    <row r="10" spans="1:10">
      <c r="A10" s="46"/>
      <c r="B10" s="51"/>
      <c r="C10" s="2"/>
      <c r="D10" s="1"/>
      <c r="E10" s="1"/>
      <c r="F10" s="1"/>
      <c r="G10" s="1"/>
      <c r="H10" s="1"/>
      <c r="I10" s="2"/>
      <c r="J10" s="32"/>
    </row>
    <row r="11" spans="1:10">
      <c r="A11" s="46"/>
      <c r="B11" s="51"/>
      <c r="C11" s="2"/>
      <c r="D11" s="1"/>
      <c r="E11" s="1"/>
      <c r="F11" s="1"/>
      <c r="G11" s="1"/>
      <c r="H11" s="1"/>
      <c r="I11" s="2"/>
      <c r="J11" s="32"/>
    </row>
    <row r="12" spans="1:10">
      <c r="A12" s="46"/>
      <c r="B12" s="51"/>
      <c r="C12" s="2"/>
      <c r="D12" s="1"/>
      <c r="E12" s="1"/>
      <c r="F12" s="1"/>
      <c r="G12" s="1"/>
      <c r="H12" s="1"/>
      <c r="I12" s="26"/>
      <c r="J12" s="32"/>
    </row>
    <row r="13" spans="1:10">
      <c r="A13" s="46"/>
      <c r="B13" s="51"/>
      <c r="C13" s="2"/>
      <c r="D13" s="1"/>
      <c r="E13" s="1"/>
      <c r="F13" s="1"/>
      <c r="G13" s="1"/>
      <c r="H13" s="1"/>
      <c r="I13" s="27"/>
      <c r="J13" s="32"/>
    </row>
    <row r="14" spans="1:10">
      <c r="A14" s="46"/>
      <c r="B14" s="51"/>
      <c r="C14" s="2"/>
      <c r="D14" s="1"/>
      <c r="E14" s="1"/>
      <c r="F14" s="1"/>
      <c r="G14" s="1"/>
      <c r="H14" s="1"/>
      <c r="I14" s="27"/>
      <c r="J14" s="32"/>
    </row>
    <row r="15" spans="1:10">
      <c r="A15" s="46"/>
      <c r="B15" s="51" t="s">
        <v>66</v>
      </c>
      <c r="C15" s="2"/>
      <c r="D15" s="1"/>
      <c r="E15" s="1"/>
      <c r="F15" s="1"/>
      <c r="G15" s="1"/>
      <c r="H15" s="1"/>
      <c r="I15" s="2"/>
      <c r="J15" s="32"/>
    </row>
    <row r="16" spans="1:10">
      <c r="A16" s="46"/>
      <c r="B16" s="51"/>
      <c r="C16" s="2"/>
      <c r="D16" s="1"/>
      <c r="E16" s="1"/>
      <c r="F16" s="1"/>
      <c r="G16" s="1"/>
      <c r="H16" s="1"/>
      <c r="I16" s="2"/>
      <c r="J16" s="32"/>
    </row>
    <row r="17" spans="1:10">
      <c r="A17" s="46"/>
      <c r="B17" s="51"/>
      <c r="C17" s="2"/>
      <c r="D17" s="1"/>
      <c r="E17" s="1"/>
      <c r="F17" s="1"/>
      <c r="G17" s="1"/>
      <c r="H17" s="1"/>
      <c r="I17" s="2"/>
      <c r="J17" s="32"/>
    </row>
    <row r="18" spans="1:10">
      <c r="A18" s="46"/>
      <c r="B18" s="51"/>
      <c r="C18" s="2"/>
      <c r="D18" s="1"/>
      <c r="E18" s="1"/>
      <c r="F18" s="1"/>
      <c r="G18" s="1"/>
      <c r="H18" s="1"/>
      <c r="I18" s="2"/>
      <c r="J18" s="32"/>
    </row>
    <row r="19" spans="1:10">
      <c r="A19" s="46"/>
      <c r="B19" s="51"/>
      <c r="C19" s="2"/>
      <c r="D19" s="1"/>
      <c r="E19" s="1"/>
      <c r="F19" s="1"/>
      <c r="G19" s="1"/>
      <c r="H19" s="1"/>
      <c r="I19" s="2"/>
      <c r="J19" s="32"/>
    </row>
    <row r="20" spans="1:10">
      <c r="A20" s="46"/>
      <c r="B20" s="51"/>
      <c r="C20" s="2"/>
      <c r="D20" s="1"/>
      <c r="E20" s="1"/>
      <c r="F20" s="1"/>
      <c r="G20" s="1"/>
      <c r="H20" s="1"/>
      <c r="I20" s="2"/>
      <c r="J20" s="32"/>
    </row>
    <row r="21" spans="1:10">
      <c r="A21" s="46"/>
      <c r="B21" s="51"/>
      <c r="C21" s="2"/>
      <c r="D21" s="2"/>
      <c r="E21" s="2"/>
      <c r="F21" s="2"/>
      <c r="G21" s="2"/>
      <c r="H21" s="52" t="s">
        <v>71</v>
      </c>
      <c r="I21" s="2"/>
      <c r="J21" s="32"/>
    </row>
    <row r="22" spans="1:10">
      <c r="A22" s="46"/>
      <c r="B22" s="2"/>
      <c r="C22" s="2"/>
      <c r="D22" s="2"/>
      <c r="E22" s="2"/>
      <c r="F22" s="27"/>
      <c r="G22" s="2"/>
      <c r="H22" s="2"/>
      <c r="I22" s="2"/>
      <c r="J22" s="32"/>
    </row>
    <row r="23" spans="1:10">
      <c r="A23" s="46"/>
      <c r="B23" s="2"/>
      <c r="C23" s="2"/>
      <c r="D23" s="145" t="s">
        <v>48</v>
      </c>
      <c r="E23" s="145"/>
      <c r="F23" s="145"/>
      <c r="G23" s="145"/>
      <c r="H23" s="145"/>
      <c r="I23" s="2"/>
      <c r="J23" s="32"/>
    </row>
    <row r="24" spans="1:10" ht="15.75" thickBot="1">
      <c r="A24" s="47"/>
      <c r="B24" s="34"/>
      <c r="C24" s="34"/>
      <c r="D24" s="34"/>
      <c r="E24" s="34"/>
      <c r="F24" s="34"/>
      <c r="G24" s="34"/>
      <c r="H24" s="34"/>
      <c r="I24" s="34"/>
      <c r="J24" s="45"/>
    </row>
  </sheetData>
  <mergeCells count="5">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Tender</vt:lpstr>
      <vt:lpstr>Measurements</vt:lpstr>
      <vt:lpstr>Plan</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2019-08-06T11:03:03Z</dcterms:modified>
</cp:coreProperties>
</file>